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13_ncr:1_{A28DD60C-63E6-4226-98BF-CB4638E00AE3}" xr6:coauthVersionLast="47" xr6:coauthVersionMax="47" xr10:uidLastSave="{00000000-0000-0000-0000-000000000000}"/>
  <workbookProtection workbookAlgorithmName="SHA-512" workbookHashValue="laJezZC/hYVZZkHoyKATtUVkjWW8RFjk1UXur6RoRwTNXk4uQKlIv4GzDNZKl/alXWwhshdMqS8m2HmHF3ri7Q==" workbookSaltValue="GRGvIuYP7KFXAtpjyfqy7w==" workbookSpinCount="100000" lockStructure="1"/>
  <bookViews>
    <workbookView xWindow="34673" yWindow="501" windowWidth="24041" windowHeight="15702" tabRatio="809" activeTab="2" xr2:uid="{00000000-000D-0000-FFFF-FFFF00000000}"/>
  </bookViews>
  <sheets>
    <sheet name="Uvod in rekapitulacija" sheetId="31" r:id="rId1"/>
    <sheet name="Splošne opombe" sheetId="32" r:id="rId2"/>
    <sheet name="V.1 VARNOSTNE OMARE IN TEHNIKA" sheetId="45" r:id="rId3"/>
  </sheets>
  <externalReferences>
    <externalReference r:id="rId4"/>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1">'Splošne opombe'!$A$1:$C$92</definedName>
    <definedName name="_xlnm.Print_Area" localSheetId="0">'Uvod in rekapitulacija'!$A$1:$F$50</definedName>
    <definedName name="_xlnm.Print_Area" localSheetId="2">'V.1 VARNOSTNE OMARE IN TEHNIKA'!$A$1:$F$128</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6" i="45" l="1"/>
  <c r="F112" i="45"/>
  <c r="F107" i="45"/>
  <c r="F93" i="45"/>
  <c r="F88" i="45"/>
  <c r="F65" i="45"/>
  <c r="F60" i="45"/>
  <c r="F46" i="45"/>
  <c r="F32" i="45"/>
  <c r="F74" i="45"/>
  <c r="F18" i="45"/>
  <c r="F128" i="45" s="1"/>
  <c r="D39" i="31" s="1"/>
  <c r="D40" i="31" s="1"/>
  <c r="D41" i="31" l="1"/>
  <c r="D42" i="31" s="1"/>
</calcChain>
</file>

<file path=xl/sharedStrings.xml><?xml version="1.0" encoding="utf-8"?>
<sst xmlns="http://schemas.openxmlformats.org/spreadsheetml/2006/main" count="289" uniqueCount="215">
  <si>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</si>
  <si>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</si>
  <si>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</si>
  <si>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</si>
  <si>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</si>
  <si>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</si>
  <si>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</si>
  <si>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</si>
  <si>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</si>
  <si>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</si>
  <si>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</si>
  <si>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</si>
  <si>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</si>
  <si>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</si>
  <si>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</si>
  <si>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</si>
  <si>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</si>
  <si>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</si>
  <si>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</si>
  <si>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</si>
  <si>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</si>
  <si>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Objekt:</t>
  </si>
  <si>
    <t>PRENOVA IN DOZIDAVA SREDNJE ŠOLE JESENICE</t>
  </si>
  <si>
    <t>Investitor:</t>
  </si>
  <si>
    <t>Srednja šola Jesenice, Ulica bratov Rupar 2, 4270 Jesenice</t>
  </si>
  <si>
    <t>REKAPITULACIJA</t>
  </si>
  <si>
    <t>Cena (EUR)</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</si>
  <si>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</si>
  <si>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</si>
  <si>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</si>
  <si>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</si>
  <si>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</si>
  <si>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</si>
  <si>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</si>
  <si>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</si>
  <si>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</si>
  <si>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</si>
  <si>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</si>
  <si>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</si>
  <si>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</si>
  <si>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</si>
  <si>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</si>
  <si>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</si>
  <si>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</si>
  <si>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</si>
  <si>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</si>
  <si>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</si>
  <si>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</si>
  <si>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</si>
  <si>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</si>
  <si>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</si>
  <si>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</si>
  <si>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</si>
  <si>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</si>
  <si>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</si>
  <si>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</si>
  <si>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</si>
  <si>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</si>
  <si>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</si>
  <si>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</si>
  <si>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</si>
  <si>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</si>
  <si>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</si>
  <si>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</si>
  <si>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</si>
  <si>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</si>
  <si>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</si>
  <si>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</si>
  <si>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</si>
  <si>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</si>
  <si>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</si>
  <si>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</si>
  <si>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</si>
  <si>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</si>
  <si>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</si>
  <si>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</si>
  <si>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</si>
  <si>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</si>
  <si>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</si>
  <si>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</si>
  <si>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</si>
  <si>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</si>
  <si>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</si>
  <si>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</si>
  <si>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</si>
  <si>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</si>
  <si>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</si>
  <si>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V.</t>
  </si>
  <si>
    <t>21.</t>
  </si>
  <si>
    <t>Vključen prikaz delovanja naprav in pripomočkov ter poučitev uporabnika o uporabi naprav in pripomočkov (min. 8 ur).</t>
  </si>
  <si>
    <t>Izvesti ozemljitev vsej kovinskih elementov.</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</si>
  <si>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</si>
  <si>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</si>
  <si>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</si>
  <si>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</si>
  <si>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</si>
  <si>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</si>
  <si>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</si>
  <si>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</si>
  <si>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</si>
  <si>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</si>
  <si>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</si>
  <si>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</si>
  <si>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Cena za posamezno postavko zajema dobavo, dostavo, vnos in montažo oz. postavitev. Pri strojih in napravah tudi priklop v delovanje.</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</si>
  <si>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</si>
  <si>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</si>
  <si>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</si>
  <si>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</si>
  <si>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</si>
  <si>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</si>
  <si>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</si>
  <si>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</si>
  <si>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</si>
  <si>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</si>
  <si>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</si>
  <si>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</si>
  <si>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</si>
  <si>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</si>
  <si>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</si>
  <si>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</si>
  <si>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</si>
  <si>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</si>
  <si>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</si>
  <si>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</si>
  <si>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</si>
  <si>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V prostoru specializirana učilnica - "kovačnica" (T.K.19) v kleti stavbe telovadnice - območje strojnih delavnic</t>
  </si>
  <si>
    <t>V prostoru specializirana učilnica - "varilnica" (T.K.20) v kleti stavbe telovadnice - območje strojnih delavnic</t>
  </si>
  <si>
    <t>SO_5 - Odsesovalne roke nad varilnimi mizami</t>
  </si>
  <si>
    <t>Vključen ves montažni in drobni material ter vsa dela, potrebna za namestitev odsesovalnih rok v prostor in funkcionalno delujoče stanje.</t>
  </si>
  <si>
    <t>VARNOSTNE OMARE IN TEHNIKA</t>
  </si>
  <si>
    <t>VARNOSTNE OMARE IN TEHNIKA skupaj:</t>
  </si>
  <si>
    <t>varnostne omare in tehnika se namestijo v prostorih naravoslovnega sklopa - 1N stavbe šole, kabinetu likovnega izražanja - 2N šole in v specializirane učilnice - strojne delavnice v K stavbe telovadnice.</t>
  </si>
  <si>
    <t>Odsesovalna roka nad varilnimi mizami, komplet sestavljen iz nosilne konzole (jeklena konstrukcija, protikorozijsko zaščitena, prašno barvana / lakirana), fleksibilne cevi fi 150mm, priključne cevi in spojke za povezavo na instalacijo tehnološkega odzračevanja, nape za odsesovanje. Primerno za odsesovanje hlapov, plinov, prahu in drobnih delcev, ki nastanejo pri varjenju. Vsi elementi negorljivi in certificirani za namen uporabe na varilnih mestih. Odsesovalna roka - cev - samonosne konstrukcije (vgrajene vzmeti v fleksibilno cev), z možnostjo prilagajanja položaja, možnost zasuka za 360°, enostavno upravljanje z eno roko.
Dolžina cevi 3 m (pred naročilom oz. izvedbo preveriti ustreznost glede na zasnovo / izvedbo varilnih kabin in pozicijo varilne mize). Montaža na steno (zidana stena iz silikatnih zidakov visoke gostote) ob varilnih kabinah.
Vključno s podaljški, evt. reducirnimi / prilagoditvenimi kosi, spojnim in drugim materialom za priklop na predpripravljeno instalacijo tehnološkega prezračevanja / odsesovanja.
Napa z zaščitno mrežico.</t>
  </si>
  <si>
    <t>Kot npr.: Odsesovalna roka s fleksibilno cevjo, z vključeno napo in zaščitno mrežico, Kemper (ali enakovredno)</t>
  </si>
  <si>
    <t>VARNOSTNE OMARE IN TEHNIKA V PROSTORIH NARAVOSLOVNEGA SKLOPA - ŠOLA 1N in KABINETA LIKOVNEGA POUKA - ŠOLA 2N</t>
  </si>
  <si>
    <t>VARNOSTNE OMARE IN TEHNIKA V PROSTORIH SPECIALIZIRANIH UČILNIC - STROJNIH DELAVNIC - TELOVADNICA K</t>
  </si>
  <si>
    <t>Odsesovalne roke nad delovnimi mesti v laboratoriju</t>
  </si>
  <si>
    <t>Dobava, vnos, montaža, namestitev odsesovalnih rok nad varilnimi mizami, vključno s povezavo / priklopom na predpripravljeno instalacijo tehnološkega prezračevanja / odesovanja, priklop v delovanje</t>
  </si>
  <si>
    <t>V prostorih:
- Učilnica fizike (S.1N.21): 1x (nad demonstracijskim pultom)
- Učilnica kemije (S.1N.23): 1x nad demonstracijskim pultom, 8x nad delovnim pultom
- Pripravljalnica kemije (laboratorij - digestorij, S.1N.24): 2x nad delovnim pultom
- Likovni kabinet (S.2N.26): 1x nad delovno mizo</t>
  </si>
  <si>
    <t>Dobava, vnos, montaža, namestitev odsesovalnih rok nad delovnimi mesti v laboratoriju in primerljivih drugih prostorih, vključno s povezavo / priklopom na predpripravljeno instalacijo tehnološkega prezračevanja / odesovanja, priklop v delovanje</t>
  </si>
  <si>
    <t>Postavka vključuje tudi demontažo spuščenega stropa (plošče in akustična izolacija) v območju montaže, pritrjevanje stropnega nosilca v nosilno stropno konstrukcijo, pazljivo izvedbo odprtin v ploščah spuščenega stropa (lesno cementne plošče, z vgradnjo pokrivne rozete in evt. druge potrebne prilagoditve, ponovno montažo spuščenega stropa.</t>
  </si>
  <si>
    <t>Kot npr. Odsesovalna roka za laboratorij (Source extractor for Laboratory), Asecos (ali enakovredno)</t>
  </si>
  <si>
    <t>Odsesovalna roka nad delovnimi mesti v laboratoriju (in primerljivih drugih prostorih), komplet sestavljen iz nosilca za montažo na strop (jeklena pločevina, prašno barvano oz. alu, eloksirano), kanalov fi 75 mm (več segmentov, alu, eloksirano), povezovalnih kolen z možnostjo enostavnega prilagajanja položaja kanalov, odsesovalna napa kupolaste oblike (PMMA, transparentno).
Primerno za odsesovanje hlapov, plinov, ki nastanejo pri izvajanju delovnih - izobraževalnih procesov v šoli. Vsi elementi negorljivi in certificirani za namen uporabe na laboratorijskih delovnih mestih. 
Odsesovalna roka - cev - samonosne konstrukcije (vgrajene vzmeti v segmente cevi oz. fleksibilno cev), z možnostjo prilagajanja položaja, možnost zasuka za 360°, enostavno upravljanje z roko.
Dolžine elementov oz. kompleta odsesovalne roke primerne za montažo na strop (strop na višini 3,42 m od tlaka) in delo na laboratorijskem pultu (delovna površina pulta 90 cm od tlaka). Pred naročilom oz. izvedbo preveriti ustreznost glede na zasnovo / izvedbo in pozicijo laboratorijskih / demonstracijskih pultov. Montaža na strop (lesena CLT medetažna plošča).
Vključno s podaljški, evt. reducirnimi / prilagoditvenimi kosi, spojnim in drugim materialom za priklop na predpripravljeno instalacijo tehnološkega prezračevanja / odsesovanja. Kanali prezračevanja fi 100mm. EX izvedba iz PPs-el.</t>
  </si>
  <si>
    <t>K01a - Varnostna omara za hrambo kislin / baz</t>
  </si>
  <si>
    <t>Dobava, vnos, montaža, namestitev varnostne omare za hrambo kislin in baz v laboratoriju in primerljivih drugih prostorih, vključno s povezavo / priklopom na predpripravljeno instalacijo tehnološkega prezračevanja / odesovanja, priklop v delovanje</t>
  </si>
  <si>
    <t>V prostoru:
- Pripravljalnica kemije (laboratorij - digestorij, S.1N.24): 1x</t>
  </si>
  <si>
    <t>Dim.: cca. š = 60 cm x g = 60 cm x v = 197 (200) cm</t>
  </si>
  <si>
    <t>Vrata, dvodelna, odpiranje levo (do 180°), z varnostno cilindrično ključavnico</t>
  </si>
  <si>
    <t>Na vrhu z nastavkom za priklop na instalacijo tehnološkega prezračevanja (fi 75 mm) in elementom za dovod zraka</t>
  </si>
  <si>
    <t>Opremljeno s standardnimi opozorilnimi nalepkami.</t>
  </si>
  <si>
    <t>Skladno z EN 16121 / 16122</t>
  </si>
  <si>
    <t>Dobava, vnos, montaža, namestitev varnostne omare za hrambo kemikalij / nevarnih snovi v laboratoriju in primerljivih drugih prostorih, vključno s povezavo / priklopom na predpripravljeno instalacijo tehnološkega prezračevanja / odesovanja, priklop v delovanje</t>
  </si>
  <si>
    <t>5 izvlečnih predalov / police, poseben predelek (zaprta omarica)  za hrambo fluorovodikove kisline, max. obremenitev 25 kg / predal</t>
  </si>
  <si>
    <t>4 izvlečni predali / police, na dnu lovilna posoda, 
max. obremenitev 25 kg / predal</t>
  </si>
  <si>
    <t>Omara iz jeklene pločevine, prašno barvane, barva siva (cca. RAL 7035), večtočkovna inox nasadila in okovje, podnožje omare z možnostjo višinske regulacije (nivelirne noge ali ustrezno)
Predali / izvlečna polica prevlečeni s PP melaminsko smolo, predelek za fuorovodikovo kislino prevlečeno s PE melaminsko smolo)</t>
  </si>
  <si>
    <t>Varnostna omara za hrambo kislin in baz v hermetično zaprtih ločenih predelkih, prezračevana, robustna, za dolgotrajno varno uporabo</t>
  </si>
  <si>
    <t>Varnostna omara za hrambo kemikalij / nevarnih snovi, prezračevana, ognjevarna - odpornost na ogenj 90 min, robustna, za dolgotrajno varno uporabo</t>
  </si>
  <si>
    <t>Vse iz jeklene pločevine, prašno barvane, barva siva (cca. RAL 7035), večtočkovna inox nasadila in okovje, podnožje omare z možnostjo višinske regulacije (nivelirne noge ali ustrezno)</t>
  </si>
  <si>
    <t>Skladno z EN 16121 / 16122, EN 14470-1, ATEX II 2 G Ex h IIC T6 Gb</t>
  </si>
  <si>
    <t>Vrata, odpiranje levo oz. desno (do 90°), z varnostno cilindrično ključavnico, z mehanizmom za držanje vrat v odprtem položaju za lažji in varnejši izvlek predalov</t>
  </si>
  <si>
    <t>Vključno s podaljški, evt. reducirnimi / prilagoditvenimi kosi, spojnim in drugim materialom za priklop na predpripravljeno instalacijo tehnološkega prezračevanja / odsesovanja. EX izvedba iz PPs-el.
Izvedba ozemljitve.</t>
  </si>
  <si>
    <t>Dim.: cca. š = 60 cm x g = 62 cm x v = 197 (200) cm</t>
  </si>
  <si>
    <t>V prostorih:
- Pripravljalnica kemije (laboratorij - digestorij, S.1N.24): 2x (1x levo odpiranje vrat, 1x desno odpiranje vrat)
- Likovni kabinet (S.2N.26): 2x (1x levo odpiranje vrat, 1x desno odpiranje vrat)</t>
  </si>
  <si>
    <t>K01b - Varnostna omara za hrambo kemikalij / nevarnih snovi</t>
  </si>
  <si>
    <t>K01c - Varnostna omara za hrambo jeklenke UNP / propana</t>
  </si>
  <si>
    <t>Dobava, vnos, montaža, namestitev varnostne omare za hrambo jeklenke UNP / propana v laboratoriju in primerljivih drugih prostorih, vključno s povezavo / priklopom na predpripravljeno instalacijo tehnološkega prezračevanja / odesovanja, priklop v delovanje</t>
  </si>
  <si>
    <t>V prostorih:
- Pripravljalnica kemije (laboratorij - digestorij, S.1N.24): 1x</t>
  </si>
  <si>
    <t>Varnostna omara za hrambo jeklenke UNP / propana, prezračevana, ognjevarna - odpornost na ogenj 90 min, robustna, za dolgotrajno varno uporabo</t>
  </si>
  <si>
    <t>Dim.: cca. š = 60 cm x g = 62 cm x v = 205 cm</t>
  </si>
  <si>
    <t>Prostor za min. 1 veliko jeklenko UNP / propana (standardna jeklenka 35 kg - 87 l)</t>
  </si>
  <si>
    <t>Vrata, odpiranje desno (do 180°), z varnostno cilindrično ključavnico, 
z izvlečno klančino za lažje nameščanje jeklenke plina,
z jermenom za varnostno pritrditev jeklenke, z nosilci za namestitev ventilov ipd. za regulacijo in povezavo na instalacijo plina (predpripravljena mesta za uvod cevi v varnostno omaro)</t>
  </si>
  <si>
    <t>Kot npr. Varnostna omara za hrambo kislin in baz, SL-CLASSIC Model SL.196.060.MH, Asecos (ali enakovredno)</t>
  </si>
  <si>
    <t>Priklop jeklenke UNP / propana na centralni razvod plina (z regulacijo)</t>
  </si>
  <si>
    <t>Vključno s cevmi, podaljški, evt. reducirnimi / prilagoditvenimi kosi, spojnim in drugim materialom za priklop na predpripravljeno instalacijo plina. Izvedba in priklop v delovanje.
Vključno z izvedbo odprtin za prehod instalacije v varnostno omaro, s požarno in zrakotesno zatesnitvijo prebojev.</t>
  </si>
  <si>
    <t>K0D2 - Varnostna omara za hrambo dveh jeklenk UNP / propana</t>
  </si>
  <si>
    <t>Dobava, vnos, montaža, namestitev varnostne omare za hrambo dveh jeklenk UNP / propana v specializiranih učilnicah - strojnih delavnicah, vključno s povezavo / priklopom na predpripravljeno instalacijo tehnološkega prezračevanja / odesovanja, priklop v delovanje</t>
  </si>
  <si>
    <t>Prostor za 2 veliki jeklenki UNP / propana (standardna jeklenka 35 kg - 87 l)</t>
  </si>
  <si>
    <t>Vrata, odpiranje desno / levo (do 180°), z varnostno cilindrično ključavnico, z izvlečno klančino za lažje nameščanje jeklenk plina,
z jermenom za varnostno pritrditev jeklenk, z nosilci za namestitev ventilov ipd. za regulacijo in povezavo na instalacijo plina (predpripravljena mesta za uvod cevi v varnostno omaro)</t>
  </si>
  <si>
    <t>Skladno z EN 16121 / 16122, EN 14470-2</t>
  </si>
  <si>
    <t>Vključno s podaljški, evt. reducirnimi / prilagoditvenimi kosi, spojnim in drugim materialom za priklop na predpripravljeno instalacijo tehnološkega prezračevanja / odsesovanja. 
Izvedba ozemljitve.</t>
  </si>
  <si>
    <t>Kot npr. Varnostna omara za jeklenke UNP / propana, G-ULTIMATE-90 Model G90.205.060.2F/2F.R, Asecos (ali enakovredno)</t>
  </si>
  <si>
    <t>Kot npr. varnostna omara za jeklenke UNP / propana, G-ULTIMATE-90 Model G90.205.060, Asecos (ali enakovredno)</t>
  </si>
  <si>
    <t>Kot npr. Varnostna omara za hrambo kemikalij / nevarnih snovi, S-CLASSIC-90 Model S90.196.060.WDAS, Asecos (ali enakovredno)</t>
  </si>
  <si>
    <t>Priklop jeklenk UNP / propana na centralni razvod plina (z regulacijo)</t>
  </si>
  <si>
    <t>Izvedba priklopa jeklenke UNP / propana (standardna jeklenka 35 kg - 87 l) v varnostni omari poz. K01c. Vgradnja ventilov za regulacijo, prilagoditev tlaka za centralni razvod plina do delovnih mest v laboratoriju / učilnicah. Centralni razvod že predpripravljen. Merilniki za nadzor tlaka v jeklenki in centralnem razvodu. Vranostni / zaporni ventil za izklop plina. Fleksibilna cev za neposreden priklop jeklenke.
Uporaba materialov ustrezna požarni odpornosti in drugim varnostnim zahtevam - glej tudi poz. K01c.
V povezavi z detektorjem plina (vgrajeno v varnostno omaro).</t>
  </si>
  <si>
    <t>Kompletna vgradnja elementov za priklop skupaj 4 jeklenk UNP / propana v 2 varnostnih omarah s priklopom na predpripravljen centralni razvod plina, izvedba in priklop v delovanje</t>
  </si>
  <si>
    <t>Kompletna vgradnja elementov za priklop jeklenke UNP / propana v varnostno omaro s priklopom na predpripravljen centralni razvod plina, izvedba in priklop v delovanje</t>
  </si>
  <si>
    <t>K0D3 - Varnostna omara za hrambo jeklenke acetilena</t>
  </si>
  <si>
    <t>Dobava, vnos, montaža, namestitev varnostne omare za hrambo  jeklenke acetilena v specializiranih učilnicah - strojnih delavnicah, vključno s povezavo / priklopom na predpripravljeno instalacijo tehnološkega prezračevanja / odesovanja, priklop v delovanje</t>
  </si>
  <si>
    <t>Varnostna omara za hrambo jeklenke acetilena, prezračevana, ognjevarna - odpornost na ogenj 90 min, robustna, za dolgotrajno varno uporabo</t>
  </si>
  <si>
    <t>Vrata, odpiranje desno (do 180°), z varnostno cilindrično ključavnico, z izvlečno klančino za lažje nameščanje jeklenk plina,
z jermenom za varnostno pritrditev jeklenk, z nosilci za namestitev ventilov ipd. za regulacijo in povezavo na instalacijo plina (predpripravljena mesta za uvod cevi v varnostno omaro)</t>
  </si>
  <si>
    <t>Kot npr. Varnostna omara za jeklenko acetilena, G-ULTIMATE-90 Model G90.205.060.2F.R, Asecos (ali enakovredno)</t>
  </si>
  <si>
    <t>Prostor za 2 jeklenki acetilena (standardna jeklenka 50 l) - predvidena namestitev ene jeklenke</t>
  </si>
  <si>
    <t>Priklop jeklenke acetilena na centralni razvod plina (z regulacijo)</t>
  </si>
  <si>
    <t>Izvedba priklopa jeklenk UNP / propana (standardna jeklenka 35 kg - 87 l) v varnostni omari poz. K0D2. Vgradnja ventilov za regulacijo, prilagoditev tlaka za centralni razvod plina do delovnih mest v kovačnici. Centralni razvod že predpripravljen. Merilniki za nadzor tlaka v jeklenki in centralnem razvodu. Vranostni / zaporni ventil za izklop plina. Fleksibilna cev za neposreden priklop jeklenke.
Uporaba materialov ustrezna požarni odpornosti in drugim varnostnim zahtevam - glej tudi poz. KOD2.
V povezavi z detektorjem plina (vgrajeno v varnostno omaro).</t>
  </si>
  <si>
    <t>Izvedba priklopa jeklenke acetilena (standardna jeklenka 50 l) v varnostni omari poz. K0D3. Vgradnja ventilov za regulacijo, prilagoditev tlaka za centralni razvod plina do delovnih mest v varilnicih. Centralni razvod že predpripravljen. Merilniki za nadzor tlaka v jeklenki in centralnem razvodu. Vranostni / zaporni ventil za izklop plina. Fleksibilna cev za neposreden priklop jeklenke.
Uporaba materialov ustrezna požarni odpornosti in drugim varnostnim zahtevam - glej tudi poz. KOD3.
V povezavi z detektorjem plina (vgrajeno v varnostno omaro).</t>
  </si>
  <si>
    <t>Kompletna vgradnja elementov za priklop jeklenke acetilena v varnostni omari s priklopom na predpripravljen centralni razvod plina, izvedba in priklop v delovanje</t>
  </si>
  <si>
    <t>K0D5 - Varnostna omara za hrambo emulzij in čistil</t>
  </si>
  <si>
    <t>Dobava, vnos, montaža, namestitev varnostne omare za hrambo emulzij in čistil</t>
  </si>
  <si>
    <t>V prostoru "skladišče materiala" (T.K.28) v kleti stavbe telovadnice - območje strojnih delavnic</t>
  </si>
  <si>
    <t>Vse iz jeklene pločevine, prašno barvane, barva siva (cca. RAL 7035), korpus in notranjost antracit siva (RAL 7016), večtočkovna inox nasadila in okovje, podnožje omare z možnostjo višinske regulacije (nivelirne noge ali ustrezno)</t>
  </si>
  <si>
    <t>Omara z naravnim prezračevanjem, odprtine na korpusu omare, na vrhu z nastavkom za možnost priklopa na instalacijo tehnološkega prezračevanja (fi 75 mm) in elementom za dovod zraka</t>
  </si>
  <si>
    <t>Skladno z EN 16121 / 16122, ognjevarni predelek skladno z EN 14470-1 (tip 30), TRGS 510</t>
  </si>
  <si>
    <t>Varnostna omara za hrambo emulzij in čistil, z vstavljenim ognjevarnim predelkom (omarico) za hrambo vnetljivih snovi - odpornost na ogenj 30 min, robustna, za dolgotrajno varno uporabo</t>
  </si>
  <si>
    <t xml:space="preserve">Vrata, dvokrilna, odpiranje levo oz. desno (do 90°), z varnostno cilindrično ključavnico,
Ognjevarni predelek (omarica) z dvokrilnimi vrati s samozapiralom </t>
  </si>
  <si>
    <t>2 polici, 1 perforirana podloga, na dnu lovilna posoda, 
max. obremenitev 100 kg / polico,
Ognjevarni predelek (omarica) z lovilno posodo</t>
  </si>
  <si>
    <t>Izvedba ozemljitve.</t>
  </si>
  <si>
    <t>Dim.: cca. š = 106 x g = 52 cm x v = 195 (200) cm</t>
  </si>
  <si>
    <t>Kot npr. Varnostna omara za hrambo kemikalij, CS-CLASSIC-F Model CS.195.105.F incl. Type 30 safety box, Asecos (ali enakovredno)</t>
  </si>
  <si>
    <t>marec 2026 (05.03.2026)</t>
  </si>
  <si>
    <t>sklop</t>
  </si>
  <si>
    <t>SKUPAJ SKLOP V. BREZ DDV:</t>
  </si>
  <si>
    <t>SKUPAJ SKLOP V. Z DDV:</t>
  </si>
  <si>
    <t>V.1</t>
  </si>
  <si>
    <t>POPIS OPREME - TIPSKI ELEMENTI - V.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</si>
</sst>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09">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
      <b/>
      <sz val="11.5"/>
      <color theme="1"/>
      <name val="Calibri"/>
      <family val="2"/>
      <charset val="238"/>
      <scheme val="minor"/>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0">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4" fillId="0" borderId="0" xfId="0" quotePrefix="1" applyFont="1" applyAlignment="1">
      <alignment vertical="top" wrapText="1"/>
    </xf>
    <xf numFmtId="0" fontId="107" fillId="0" borderId="0" xfId="0" quotePrefix="1" applyFont="1" applyAlignment="1">
      <alignment vertical="top" wrapText="1"/>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0" fontId="104" fillId="0" borderId="0" xfId="0" applyFont="1" applyAlignment="1">
      <alignment horizontal="center"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208" fillId="127" borderId="23" xfId="0" applyFont="1" applyFill="1" applyBorder="1" applyAlignment="1">
      <alignment vertical="top" wrapText="1"/>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0" xfId="0" applyNumberFormat="1" applyFont="1" applyBorder="1" applyAlignment="1">
      <alignment vertical="top"/>
    </xf>
    <xf numFmtId="0" fontId="106" fillId="0" borderId="71" xfId="0" applyFont="1" applyBorder="1" applyAlignment="1">
      <alignment vertical="top"/>
    </xf>
    <xf numFmtId="0" fontId="107" fillId="0" borderId="72" xfId="0" applyFont="1" applyBorder="1" applyAlignment="1">
      <alignment vertical="top"/>
    </xf>
    <xf numFmtId="4" fontId="104" fillId="0" borderId="73" xfId="0" applyNumberFormat="1" applyFont="1" applyBorder="1" applyAlignment="1">
      <alignment horizontal="right"/>
    </xf>
    <xf numFmtId="0" fontId="106" fillId="0" borderId="48" xfId="0" applyFont="1" applyBorder="1" applyAlignment="1">
      <alignment vertical="top"/>
    </xf>
    <xf numFmtId="4" fontId="103" fillId="0" borderId="70" xfId="0" applyNumberFormat="1" applyFont="1" applyBorder="1" applyAlignment="1">
      <alignment horizontal="right"/>
    </xf>
    <xf numFmtId="0" fontId="107" fillId="0" borderId="71" xfId="0" applyFont="1" applyBorder="1" applyAlignment="1">
      <alignment vertical="top"/>
    </xf>
    <xf numFmtId="4" fontId="106" fillId="0" borderId="72" xfId="0" applyNumberFormat="1" applyFont="1" applyBorder="1" applyAlignment="1">
      <alignment vertical="top"/>
    </xf>
    <xf numFmtId="4" fontId="106" fillId="0" borderId="73" xfId="0" applyNumberFormat="1" applyFont="1" applyBorder="1" applyAlignment="1">
      <alignment vertical="top"/>
    </xf>
    <xf numFmtId="4" fontId="104" fillId="0" borderId="0" xfId="0" applyNumberFormat="1" applyFont="1" applyAlignment="1">
      <alignment horizontal="right"/>
    </xf>
    <xf numFmtId="0" fontId="106" fillId="0" borderId="72" xfId="0" applyFont="1" applyBorder="1" applyAlignment="1">
      <alignment vertical="top"/>
    </xf>
    <xf numFmtId="0" fontId="202" fillId="127" borderId="23" xfId="0" applyFont="1" applyFill="1" applyBorder="1" applyAlignment="1">
      <alignment vertical="top"/>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xf numFmtId="4" fontId="107" fillId="128" borderId="0" xfId="0" applyNumberFormat="1" applyFont="1" applyFill="1" applyAlignment="1" applyProtection="1">
      <alignment horizontal="right"/>
      <protection locked="0"/>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0</xdr:colOff>
      <xdr:row>354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414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A935840F-8700-4981-A6AF-C604AA286530}"/>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6406E289-9ED0-4FAE-96C0-2B83D5994405}"/>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5B67817-5454-4AED-A4EF-7B21AF880BFA}"/>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0DA075FF-41FE-41FD-A8D1-2FB542C007B1}"/>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E7239251-332A-45C0-9733-89AB339D957F}"/>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0AE643AA-51FF-44B7-AE7E-E601EF35FF0F}"/>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86D1E89-6385-46FF-9D92-D07A5545A187}"/>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4C418DC8-EEAD-4F33-BC53-6E87DBA39B09}"/>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53071212-250E-4B3E-9A9F-D47756ED203A}"/>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CDDB989F-CE82-4E6A-8DCE-B0D326EAEF9A}"/>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4397DD6B-0E29-431B-935F-C6653F0CF482}"/>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5A1A2D5B-D456-4885-9095-680213223A67}"/>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5E9CBA35-08F1-4C1E-A09F-984D4BEFB3E1}"/>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64B8B401-DB4F-4C91-9C8A-E69A2EEF884F}"/>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A174A08-BB78-4109-95ED-A8CD75E29ABB}"/>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CA377E65-707A-4C6B-9AA2-6820B2D1AE67}"/>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08CF8F8C-20FC-4471-A7FD-FD170F5F3DEF}"/>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68FCD502-E255-4DD0-9C85-4E5142D73238}"/>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D2F8127D-9001-420A-BEE2-68468AFF8724}"/>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414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B0F64075-39FF-4368-B3A8-BDD9C59EC59D}"/>
            </a:ext>
          </a:extLst>
        </xdr:cNvPr>
        <xdr:cNvSpPr>
          <a:spLocks noChangeAspect="1" noChangeArrowheads="1"/>
        </xdr:cNvSpPr>
      </xdr:nvSpPr>
      <xdr:spPr>
        <a:xfrm>
          <a:off x="357809" y="17679725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0"/>
  <sheetViews>
    <sheetView view="pageBreakPreview" topLeftCell="A26" zoomScale="130" zoomScaleNormal="100" zoomScaleSheetLayoutView="130" workbookViewId="0">
      <selection activeCell="I44" sqref="I44"/>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42"/>
      <c r="B1" s="106" t="s">
        <v>21</v>
      </c>
      <c r="C1" s="106"/>
      <c r="D1" s="106"/>
      <c r="E1" s="88"/>
      <c r="F1" s="88"/>
    </row>
    <row r="2" spans="1:6" ht="16.3" thickBot="1">
      <c r="A2" s="43"/>
      <c r="B2" s="34" t="s">
        <v>22</v>
      </c>
      <c r="C2" s="44"/>
      <c r="D2" s="86"/>
      <c r="E2" s="90"/>
      <c r="F2" s="91"/>
    </row>
    <row r="3" spans="1:6">
      <c r="A3" s="42"/>
      <c r="B3" s="3"/>
      <c r="C3" s="45"/>
      <c r="D3" s="2"/>
    </row>
    <row r="4" spans="1:6">
      <c r="A4" s="42"/>
      <c r="B4" s="45" t="s">
        <v>23</v>
      </c>
      <c r="C4" s="45"/>
      <c r="D4" s="2"/>
    </row>
    <row r="5" spans="1:6">
      <c r="A5" s="42"/>
      <c r="B5" s="3" t="s">
        <v>24</v>
      </c>
      <c r="C5" s="45"/>
      <c r="D5" s="2"/>
    </row>
    <row r="6" spans="1:6">
      <c r="A6" s="42"/>
      <c r="B6" s="3"/>
      <c r="C6" s="45"/>
      <c r="D6" s="2"/>
    </row>
    <row r="7" spans="1:6">
      <c r="A7" s="42"/>
      <c r="B7" s="45" t="s">
        <v>109</v>
      </c>
      <c r="C7" s="45"/>
      <c r="D7" s="2"/>
    </row>
    <row r="8" spans="1:6">
      <c r="A8" s="42"/>
      <c r="B8" s="3" t="s">
        <v>110</v>
      </c>
      <c r="C8" s="45"/>
      <c r="D8" s="2"/>
    </row>
    <row r="9" spans="1:6">
      <c r="A9" s="42"/>
      <c r="B9" s="3"/>
      <c r="C9" s="45"/>
      <c r="D9" s="2"/>
    </row>
    <row r="10" spans="1:6">
      <c r="A10" s="42"/>
      <c r="B10" s="45" t="s">
        <v>111</v>
      </c>
      <c r="C10" s="45"/>
      <c r="D10" s="2"/>
    </row>
    <row r="11" spans="1:6">
      <c r="A11" s="42"/>
      <c r="B11" s="3" t="s">
        <v>112</v>
      </c>
      <c r="C11" s="45"/>
      <c r="D11" s="2"/>
    </row>
    <row r="12" spans="1:6">
      <c r="A12" s="42"/>
      <c r="B12" s="3"/>
      <c r="C12" s="45"/>
      <c r="D12" s="2"/>
    </row>
    <row r="13" spans="1:6">
      <c r="A13" s="42"/>
      <c r="B13" s="45" t="s">
        <v>113</v>
      </c>
      <c r="C13" s="45"/>
      <c r="D13" s="2"/>
    </row>
    <row r="14" spans="1:6">
      <c r="A14" s="42"/>
      <c r="B14" s="3" t="s">
        <v>114</v>
      </c>
      <c r="C14" s="45"/>
      <c r="D14" s="2"/>
    </row>
    <row r="15" spans="1:6">
      <c r="A15" s="42"/>
      <c r="B15" s="3" t="s">
        <v>115</v>
      </c>
      <c r="C15" s="45"/>
      <c r="D15" s="2"/>
    </row>
    <row r="16" spans="1:6">
      <c r="A16" s="42"/>
      <c r="B16" s="3" t="s">
        <v>116</v>
      </c>
      <c r="C16" s="45"/>
      <c r="D16" s="2"/>
    </row>
    <row r="17" spans="1:6">
      <c r="A17" s="42"/>
      <c r="B17" s="3"/>
      <c r="C17" s="45"/>
      <c r="D17" s="2"/>
    </row>
    <row r="18" spans="1:6">
      <c r="A18" s="42"/>
      <c r="B18" s="45" t="s">
        <v>117</v>
      </c>
      <c r="C18" s="45"/>
      <c r="D18" s="2"/>
    </row>
    <row r="19" spans="1:6">
      <c r="A19" s="42"/>
      <c r="B19" s="3" t="s">
        <v>118</v>
      </c>
      <c r="C19" s="45"/>
      <c r="D19" s="2"/>
    </row>
    <row r="20" spans="1:6">
      <c r="A20" s="42"/>
      <c r="B20" s="3"/>
      <c r="C20" s="45"/>
      <c r="D20" s="2"/>
    </row>
    <row r="21" spans="1:6">
      <c r="A21" s="42"/>
      <c r="B21" s="45" t="s">
        <v>121</v>
      </c>
      <c r="C21" s="45"/>
      <c r="D21" s="2"/>
    </row>
    <row r="22" spans="1:6">
      <c r="A22" s="42"/>
      <c r="B22" s="3" t="s">
        <v>123</v>
      </c>
      <c r="C22" s="45"/>
      <c r="D22" s="2"/>
    </row>
    <row r="23" spans="1:6">
      <c r="A23" s="42"/>
      <c r="B23" s="3" t="s">
        <v>122</v>
      </c>
      <c r="C23" s="45"/>
      <c r="D23" s="2"/>
    </row>
    <row r="24" spans="1:6">
      <c r="A24" s="42"/>
      <c r="B24" s="3"/>
      <c r="C24" s="45"/>
      <c r="D24" s="2"/>
    </row>
    <row r="25" spans="1:6">
      <c r="A25" s="42"/>
      <c r="B25" s="45" t="s">
        <v>119</v>
      </c>
      <c r="C25" s="45"/>
      <c r="D25" s="2"/>
    </row>
    <row r="26" spans="1:6">
      <c r="A26" s="42"/>
      <c r="B26" s="3" t="s">
        <v>120</v>
      </c>
      <c r="C26" s="45"/>
      <c r="D26" s="2"/>
    </row>
    <row r="27" spans="1:6">
      <c r="A27" s="42"/>
      <c r="B27" s="3"/>
      <c r="C27" s="45"/>
      <c r="D27" s="2"/>
    </row>
    <row r="28" spans="1:6">
      <c r="A28" s="45"/>
      <c r="B28" s="45" t="s">
        <v>124</v>
      </c>
      <c r="C28" s="46"/>
      <c r="D28" s="46"/>
    </row>
    <row r="29" spans="1:6">
      <c r="A29" s="45"/>
      <c r="B29" s="8" t="s">
        <v>209</v>
      </c>
      <c r="C29" s="46"/>
      <c r="D29" s="46"/>
    </row>
    <row r="30" spans="1:6">
      <c r="A30" s="45"/>
      <c r="B30" s="8"/>
      <c r="C30" s="46"/>
      <c r="D30" s="46"/>
    </row>
    <row r="31" spans="1:6" ht="13.8" thickBot="1">
      <c r="A31" s="45"/>
      <c r="B31" s="45"/>
      <c r="C31" s="46"/>
      <c r="D31" s="46"/>
      <c r="E31" s="88"/>
      <c r="F31" s="88"/>
    </row>
    <row r="32" spans="1:6" ht="16.3" thickBot="1">
      <c r="A32" s="24"/>
      <c r="B32" s="105" t="s">
        <v>214</v>
      </c>
      <c r="C32" s="47"/>
      <c r="D32" s="87"/>
      <c r="E32" s="90"/>
      <c r="F32" s="89"/>
    </row>
    <row r="33" spans="1:6" ht="15.65">
      <c r="A33" s="48"/>
      <c r="B33" s="49"/>
      <c r="C33" s="50"/>
      <c r="D33" s="46"/>
      <c r="F33" s="92"/>
    </row>
    <row r="34" spans="1:6" ht="16.3" thickBot="1">
      <c r="A34" s="48"/>
      <c r="B34" s="49"/>
      <c r="C34" s="50"/>
      <c r="D34" s="46"/>
    </row>
    <row r="35" spans="1:6" s="56" customFormat="1" ht="16.3" thickBot="1">
      <c r="A35" s="51"/>
      <c r="B35" s="52" t="s">
        <v>25</v>
      </c>
      <c r="C35" s="53"/>
      <c r="D35" s="54" t="s">
        <v>26</v>
      </c>
      <c r="E35" s="55"/>
      <c r="F35" s="55"/>
    </row>
    <row r="36" spans="1:6">
      <c r="A36" s="45"/>
      <c r="B36" s="45"/>
      <c r="C36" s="46"/>
      <c r="D36" s="46"/>
    </row>
    <row r="37" spans="1:6">
      <c r="A37" s="3" t="s">
        <v>210</v>
      </c>
      <c r="B37" s="45"/>
      <c r="C37" s="46"/>
      <c r="D37" s="46"/>
    </row>
    <row r="38" spans="1:6">
      <c r="A38" s="100" t="s">
        <v>87</v>
      </c>
      <c r="B38" s="96" t="s">
        <v>129</v>
      </c>
      <c r="C38" s="101"/>
      <c r="D38" s="102"/>
    </row>
    <row r="39" spans="1:6">
      <c r="A39" s="98" t="s">
        <v>213</v>
      </c>
      <c r="B39" s="104" t="s">
        <v>129</v>
      </c>
      <c r="C39" s="46"/>
      <c r="D39" s="94">
        <f>'V.1 VARNOSTNE OMARE IN TEHNIKA'!F128</f>
        <v>0</v>
      </c>
    </row>
    <row r="40" spans="1:6">
      <c r="A40" s="95"/>
      <c r="B40" s="96" t="s">
        <v>211</v>
      </c>
      <c r="C40" s="96"/>
      <c r="D40" s="97">
        <f>SUM(D39:D39)</f>
        <v>0</v>
      </c>
    </row>
    <row r="41" spans="1:6" ht="13.8" thickBot="1">
      <c r="A41" s="98"/>
      <c r="B41" s="45" t="s">
        <v>27</v>
      </c>
      <c r="C41" s="45"/>
      <c r="D41" s="99">
        <f>D40*0.22</f>
        <v>0</v>
      </c>
    </row>
    <row r="42" spans="1:6" s="56" customFormat="1" ht="16.3" thickBot="1">
      <c r="A42" s="51"/>
      <c r="B42" s="52" t="s">
        <v>212</v>
      </c>
      <c r="C42" s="53"/>
      <c r="D42" s="54">
        <f>SUM(D40:D41)</f>
        <v>0</v>
      </c>
      <c r="E42" s="55"/>
      <c r="F42" s="55"/>
    </row>
    <row r="43" spans="1:6">
      <c r="A43" s="45"/>
      <c r="B43" s="3"/>
      <c r="C43" s="3"/>
      <c r="D43" s="103"/>
    </row>
    <row r="50" spans="2:7">
      <c r="B50" s="41"/>
    </row>
    <row r="51" spans="2:7">
      <c r="B51" s="41"/>
    </row>
    <row r="52" spans="2:7">
      <c r="B52" s="41"/>
    </row>
    <row r="53" spans="2:7">
      <c r="B53" s="41"/>
    </row>
    <row r="54" spans="2:7">
      <c r="B54" s="41"/>
    </row>
    <row r="55" spans="2:7">
      <c r="B55" s="41"/>
    </row>
    <row r="56" spans="2:7">
      <c r="B56" s="41"/>
    </row>
    <row r="57" spans="2:7">
      <c r="B57" s="41"/>
    </row>
    <row r="58" spans="2:7">
      <c r="B58" s="41"/>
    </row>
    <row r="59" spans="2:7">
      <c r="B59" s="41"/>
    </row>
    <row r="60" spans="2:7">
      <c r="B60" s="41"/>
    </row>
    <row r="61" spans="2:7">
      <c r="B61" s="41"/>
    </row>
    <row r="62" spans="2:7">
      <c r="B62" s="41"/>
    </row>
    <row r="63" spans="2:7">
      <c r="B63" s="41"/>
    </row>
    <row r="64" spans="2:7">
      <c r="B64" s="57"/>
      <c r="C64" s="57"/>
      <c r="D64" s="57"/>
      <c r="E64" s="57"/>
      <c r="F64" s="57"/>
      <c r="G64" s="57"/>
    </row>
    <row r="65" spans="2:7">
      <c r="B65" s="58"/>
      <c r="C65" s="58"/>
      <c r="D65" s="58"/>
      <c r="E65" s="58"/>
      <c r="F65" s="58"/>
      <c r="G65" s="58"/>
    </row>
    <row r="66" spans="2:7">
      <c r="B66" s="57"/>
      <c r="C66" s="57"/>
      <c r="D66" s="57"/>
      <c r="E66" s="57"/>
      <c r="F66" s="57"/>
      <c r="G66" s="57"/>
    </row>
    <row r="67" spans="2:7">
      <c r="B67" s="59"/>
      <c r="C67" s="59"/>
      <c r="D67" s="59"/>
      <c r="E67" s="59"/>
      <c r="F67" s="59"/>
      <c r="G67" s="59"/>
    </row>
    <row r="68" spans="2:7">
      <c r="B68" s="107"/>
      <c r="C68" s="108"/>
      <c r="D68" s="108"/>
      <c r="E68" s="10"/>
      <c r="F68" s="10"/>
      <c r="G68" s="10"/>
    </row>
    <row r="69" spans="2:7">
      <c r="B69" s="41"/>
    </row>
    <row r="70" spans="2:7">
      <c r="B70" s="41"/>
    </row>
  </sheetData>
  <sheetProtection algorithmName="SHA-512" hashValue="SSBIgsTXwiOfGsCtRsmp5QEvP1iqi6+Z1gaxndmFbANR1UrUrXdFmB7Tl57062qtFWWkQQR4s3qtm4bm8NZyjQ==" saltValue="RXIGspJU41ZRAkMJ6cHA+A==" spinCount="100000" sheet="1" objects="1" scenarios="1"/>
  <mergeCells count="2">
    <mergeCell ref="B1:D1"/>
    <mergeCell ref="B68:D68"/>
  </mergeCells>
  <pageMargins left="0.7" right="0.7" top="0.75" bottom="0.75" header="0.3" footer="0.3"/>
  <pageSetup paperSize="9" scale="90" orientation="portrait" r:id="rId1"/>
  <headerFooter>
    <oddHeader>&amp;CSŠ JESENICE_OPREMA</oddHeader>
    <oddFooter>&amp;CPopis del in količine za OPREMO - TIPSKI ELEMENTI - V.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89" zoomScaleNormal="100" zoomScaleSheetLayoutView="100" workbookViewId="0">
      <selection activeCell="E91" sqref="E91"/>
    </sheetView>
  </sheetViews>
  <sheetFormatPr defaultRowHeight="12.55"/>
  <cols>
    <col min="1" max="1" width="5" style="83" customWidth="1"/>
    <col min="2" max="2" width="80.5546875" style="83" customWidth="1"/>
    <col min="3" max="3" width="11.33203125" style="62" customWidth="1"/>
    <col min="4" max="16384" width="8.88671875" style="62"/>
  </cols>
  <sheetData>
    <row r="1" spans="1:2" ht="16.3" customHeight="1" thickBot="1">
      <c r="A1" s="60"/>
      <c r="B1" s="61" t="s">
        <v>28</v>
      </c>
    </row>
    <row r="2" spans="1:2" ht="13.15">
      <c r="A2" s="63"/>
      <c r="B2" s="64"/>
    </row>
    <row r="3" spans="1:2" ht="26.3">
      <c r="A3" s="65" t="s">
        <v>0</v>
      </c>
      <c r="B3" s="66" t="s">
        <v>29</v>
      </c>
    </row>
    <row r="4" spans="1:2" ht="26.3">
      <c r="A4" s="65"/>
      <c r="B4" s="66" t="s">
        <v>30</v>
      </c>
    </row>
    <row r="5" spans="1:2" ht="13.15">
      <c r="A5" s="65"/>
      <c r="B5" s="66"/>
    </row>
    <row r="6" spans="1:2" ht="26.3">
      <c r="A6" s="65" t="s">
        <v>1</v>
      </c>
      <c r="B6" s="66" t="s">
        <v>31</v>
      </c>
    </row>
    <row r="7" spans="1:2" ht="52.6">
      <c r="A7" s="65"/>
      <c r="B7" s="66" t="s">
        <v>32</v>
      </c>
    </row>
    <row r="8" spans="1:2" ht="13.15">
      <c r="A8" s="65"/>
      <c r="B8" s="66"/>
    </row>
    <row r="9" spans="1:2" ht="56.35" customHeight="1">
      <c r="A9" s="65" t="s">
        <v>5</v>
      </c>
      <c r="B9" s="66" t="s">
        <v>33</v>
      </c>
    </row>
    <row r="10" spans="1:2" ht="13.15">
      <c r="A10" s="65"/>
      <c r="B10" s="66"/>
    </row>
    <row r="11" spans="1:2" ht="26.3">
      <c r="A11" s="65" t="s">
        <v>2</v>
      </c>
      <c r="B11" s="67" t="s">
        <v>34</v>
      </c>
    </row>
    <row r="12" spans="1:2" ht="26.3">
      <c r="A12" s="65"/>
      <c r="B12" s="68" t="s">
        <v>35</v>
      </c>
    </row>
    <row r="13" spans="1:2" ht="13.15">
      <c r="A13" s="65"/>
      <c r="B13" s="68"/>
    </row>
    <row r="14" spans="1:2" ht="39.450000000000003">
      <c r="A14" s="65" t="s">
        <v>3</v>
      </c>
      <c r="B14" s="69" t="s">
        <v>91</v>
      </c>
    </row>
    <row r="15" spans="1:2" ht="13.15">
      <c r="A15" s="65"/>
      <c r="B15" s="69"/>
    </row>
    <row r="16" spans="1:2" ht="52.6">
      <c r="A16" s="65"/>
      <c r="B16" s="69" t="s">
        <v>104</v>
      </c>
    </row>
    <row r="17" spans="1:2" ht="13.15">
      <c r="A17" s="65"/>
      <c r="B17" s="66"/>
    </row>
    <row r="18" spans="1:2" ht="26.3">
      <c r="A18" s="65" t="s">
        <v>6</v>
      </c>
      <c r="B18" s="66" t="s">
        <v>36</v>
      </c>
    </row>
    <row r="19" spans="1:2" ht="26.3">
      <c r="A19" s="65"/>
      <c r="B19" s="66" t="s">
        <v>92</v>
      </c>
    </row>
    <row r="20" spans="1:2" ht="13.15">
      <c r="A20" s="65"/>
      <c r="B20" s="66"/>
    </row>
    <row r="21" spans="1:2" ht="65.75">
      <c r="A21" s="65" t="s">
        <v>7</v>
      </c>
      <c r="B21" s="66" t="s">
        <v>37</v>
      </c>
    </row>
    <row r="22" spans="1:2" ht="13.15">
      <c r="A22" s="65"/>
      <c r="B22" s="66"/>
    </row>
    <row r="23" spans="1:2" ht="39.450000000000003">
      <c r="A23" s="65" t="s">
        <v>8</v>
      </c>
      <c r="B23" s="70" t="s">
        <v>38</v>
      </c>
    </row>
    <row r="24" spans="1:2" ht="13.15">
      <c r="A24" s="65"/>
      <c r="B24" s="66"/>
    </row>
    <row r="25" spans="1:2" ht="39.450000000000003">
      <c r="A25" s="65" t="s">
        <v>9</v>
      </c>
      <c r="B25" s="70" t="s">
        <v>39</v>
      </c>
    </row>
    <row r="26" spans="1:2" ht="13.15">
      <c r="A26" s="65"/>
      <c r="B26" s="70"/>
    </row>
    <row r="27" spans="1:2" ht="26.3">
      <c r="A27" s="65" t="s">
        <v>10</v>
      </c>
      <c r="B27" s="70" t="s">
        <v>40</v>
      </c>
    </row>
    <row r="28" spans="1:2" ht="13.15">
      <c r="A28" s="65"/>
      <c r="B28" s="70"/>
    </row>
    <row r="29" spans="1:2" ht="26.3">
      <c r="A29" s="65" t="s">
        <v>11</v>
      </c>
      <c r="B29" s="66" t="s">
        <v>41</v>
      </c>
    </row>
    <row r="30" spans="1:2" ht="26.3">
      <c r="A30" s="65"/>
      <c r="B30" s="66" t="s">
        <v>42</v>
      </c>
    </row>
    <row r="31" spans="1:2" ht="13.15">
      <c r="A31" s="65"/>
      <c r="B31" s="66"/>
    </row>
    <row r="32" spans="1:2" ht="26.3">
      <c r="A32" s="65" t="s">
        <v>12</v>
      </c>
      <c r="B32" s="66" t="s">
        <v>43</v>
      </c>
    </row>
    <row r="33" spans="1:2" ht="13.15">
      <c r="A33" s="65"/>
      <c r="B33" s="70"/>
    </row>
    <row r="34" spans="1:2" ht="26.3">
      <c r="A34" s="65" t="s">
        <v>13</v>
      </c>
      <c r="B34" s="70" t="s">
        <v>44</v>
      </c>
    </row>
    <row r="35" spans="1:2" ht="13.15">
      <c r="A35" s="65"/>
      <c r="B35" s="70"/>
    </row>
    <row r="36" spans="1:2" ht="26.3">
      <c r="A36" s="65" t="s">
        <v>45</v>
      </c>
      <c r="B36" s="70" t="s">
        <v>46</v>
      </c>
    </row>
    <row r="37" spans="1:2" ht="13.15">
      <c r="A37" s="65"/>
      <c r="B37" s="70"/>
    </row>
    <row r="38" spans="1:2" ht="39.450000000000003">
      <c r="A38" s="65" t="s">
        <v>47</v>
      </c>
      <c r="B38" s="70" t="s">
        <v>48</v>
      </c>
    </row>
    <row r="39" spans="1:2" ht="39.450000000000003">
      <c r="A39" s="65"/>
      <c r="B39" s="70" t="s">
        <v>49</v>
      </c>
    </row>
    <row r="40" spans="1:2" ht="13.15">
      <c r="A40" s="65"/>
      <c r="B40" s="70"/>
    </row>
    <row r="41" spans="1:2" ht="39.450000000000003">
      <c r="A41" s="65" t="s">
        <v>50</v>
      </c>
      <c r="B41" s="66" t="s">
        <v>51</v>
      </c>
    </row>
    <row r="42" spans="1:2" ht="13.15">
      <c r="A42" s="65"/>
      <c r="B42" s="70"/>
    </row>
    <row r="43" spans="1:2" ht="65.75">
      <c r="A43" s="65" t="s">
        <v>52</v>
      </c>
      <c r="B43" s="66" t="s">
        <v>53</v>
      </c>
    </row>
    <row r="44" spans="1:2" ht="39.450000000000003">
      <c r="A44" s="65"/>
      <c r="B44" s="66" t="s">
        <v>54</v>
      </c>
    </row>
    <row r="45" spans="1:2" ht="13.15">
      <c r="A45" s="65"/>
      <c r="B45" s="62"/>
    </row>
    <row r="46" spans="1:2" ht="55.1" customHeight="1">
      <c r="A46" s="65" t="s">
        <v>55</v>
      </c>
      <c r="B46" s="71" t="s">
        <v>102</v>
      </c>
    </row>
    <row r="47" spans="1:2" ht="13.15">
      <c r="A47" s="72" t="s">
        <v>56</v>
      </c>
      <c r="B47" s="70" t="s">
        <v>57</v>
      </c>
    </row>
    <row r="48" spans="1:2" ht="13.15">
      <c r="A48" s="72" t="s">
        <v>56</v>
      </c>
      <c r="B48" s="70" t="s">
        <v>93</v>
      </c>
    </row>
    <row r="49" spans="1:2" ht="39.450000000000003">
      <c r="A49" s="72" t="s">
        <v>56</v>
      </c>
      <c r="B49" s="70" t="s">
        <v>94</v>
      </c>
    </row>
    <row r="50" spans="1:2" ht="13.15">
      <c r="A50" s="72" t="s">
        <v>56</v>
      </c>
      <c r="B50" s="70" t="s">
        <v>58</v>
      </c>
    </row>
    <row r="51" spans="1:2" ht="26.3">
      <c r="A51" s="72" t="s">
        <v>56</v>
      </c>
      <c r="B51" s="70" t="s">
        <v>59</v>
      </c>
    </row>
    <row r="52" spans="1:2" ht="13.15">
      <c r="A52" s="72" t="s">
        <v>56</v>
      </c>
      <c r="B52" s="70" t="s">
        <v>95</v>
      </c>
    </row>
    <row r="53" spans="1:2" ht="13.15">
      <c r="A53" s="72" t="s">
        <v>56</v>
      </c>
      <c r="B53" s="70" t="s">
        <v>60</v>
      </c>
    </row>
    <row r="54" spans="1:2" ht="13.15">
      <c r="A54" s="72" t="s">
        <v>56</v>
      </c>
      <c r="B54" s="70" t="s">
        <v>61</v>
      </c>
    </row>
    <row r="55" spans="1:2" ht="39.450000000000003">
      <c r="A55" s="72" t="s">
        <v>56</v>
      </c>
      <c r="B55" s="70" t="s">
        <v>96</v>
      </c>
    </row>
    <row r="56" spans="1:2" ht="13.15">
      <c r="A56" s="72" t="s">
        <v>56</v>
      </c>
      <c r="B56" s="70" t="s">
        <v>62</v>
      </c>
    </row>
    <row r="57" spans="1:2" ht="26.3">
      <c r="A57" s="72" t="s">
        <v>56</v>
      </c>
      <c r="B57" s="70" t="s">
        <v>63</v>
      </c>
    </row>
    <row r="58" spans="1:2" ht="30.05" customHeight="1">
      <c r="A58" s="72" t="s">
        <v>56</v>
      </c>
      <c r="B58" s="70" t="s">
        <v>97</v>
      </c>
    </row>
    <row r="59" spans="1:2" ht="26.3">
      <c r="A59" s="72" t="s">
        <v>56</v>
      </c>
      <c r="B59" s="70" t="s">
        <v>98</v>
      </c>
    </row>
    <row r="60" spans="1:2" ht="39.450000000000003">
      <c r="A60" s="72" t="s">
        <v>56</v>
      </c>
      <c r="B60" s="70" t="s">
        <v>64</v>
      </c>
    </row>
    <row r="61" spans="1:2" ht="13.15">
      <c r="A61" s="72" t="s">
        <v>56</v>
      </c>
      <c r="B61" s="70" t="s">
        <v>99</v>
      </c>
    </row>
    <row r="62" spans="1:2" ht="26.3">
      <c r="A62" s="72" t="s">
        <v>56</v>
      </c>
      <c r="B62" s="70" t="s">
        <v>65</v>
      </c>
    </row>
    <row r="63" spans="1:2" ht="13.15">
      <c r="A63" s="72" t="s">
        <v>56</v>
      </c>
      <c r="B63" s="70" t="s">
        <v>66</v>
      </c>
    </row>
    <row r="64" spans="1:2" ht="26.3">
      <c r="A64" s="72" t="s">
        <v>56</v>
      </c>
      <c r="B64" s="70" t="s">
        <v>67</v>
      </c>
    </row>
    <row r="65" spans="1:2" ht="13.15">
      <c r="A65" s="72" t="s">
        <v>56</v>
      </c>
      <c r="B65" s="70" t="s">
        <v>100</v>
      </c>
    </row>
    <row r="66" spans="1:2" ht="13.15">
      <c r="A66" s="72" t="s">
        <v>56</v>
      </c>
      <c r="B66" s="70" t="s">
        <v>68</v>
      </c>
    </row>
    <row r="67" spans="1:2" ht="13.15">
      <c r="A67" s="72" t="s">
        <v>56</v>
      </c>
      <c r="B67" s="70" t="s">
        <v>69</v>
      </c>
    </row>
    <row r="68" spans="1:2" ht="26.3">
      <c r="A68" s="72" t="s">
        <v>56</v>
      </c>
      <c r="B68" s="70" t="s">
        <v>101</v>
      </c>
    </row>
    <row r="69" spans="1:2" ht="13.15">
      <c r="A69" s="72" t="s">
        <v>56</v>
      </c>
      <c r="B69" s="70" t="s">
        <v>70</v>
      </c>
    </row>
    <row r="70" spans="1:2" ht="13.15">
      <c r="A70" s="72" t="s">
        <v>56</v>
      </c>
      <c r="B70" s="70" t="s">
        <v>71</v>
      </c>
    </row>
    <row r="71" spans="1:2" ht="13.15">
      <c r="A71" s="72" t="s">
        <v>56</v>
      </c>
      <c r="B71" s="70" t="s">
        <v>72</v>
      </c>
    </row>
    <row r="72" spans="1:2" ht="13.15">
      <c r="A72" s="72" t="s">
        <v>56</v>
      </c>
      <c r="B72" s="70" t="s">
        <v>73</v>
      </c>
    </row>
    <row r="73" spans="1:2" ht="26.3">
      <c r="A73" s="72" t="s">
        <v>56</v>
      </c>
      <c r="B73" s="70" t="s">
        <v>74</v>
      </c>
    </row>
    <row r="74" spans="1:2" ht="13.15">
      <c r="A74" s="65"/>
      <c r="B74" s="70" t="s">
        <v>75</v>
      </c>
    </row>
    <row r="75" spans="1:2" ht="13.15">
      <c r="A75" s="65"/>
      <c r="B75" s="70" t="s">
        <v>76</v>
      </c>
    </row>
    <row r="76" spans="1:2" ht="13.15">
      <c r="A76" s="65"/>
      <c r="B76" s="70" t="s">
        <v>77</v>
      </c>
    </row>
    <row r="77" spans="1:2" ht="13.15">
      <c r="A77" s="65"/>
      <c r="B77" s="70" t="s">
        <v>78</v>
      </c>
    </row>
    <row r="78" spans="1:2" ht="13.15">
      <c r="A78" s="65"/>
      <c r="B78" s="70" t="s">
        <v>79</v>
      </c>
    </row>
    <row r="79" spans="1:2" ht="13.15">
      <c r="A79" s="65"/>
      <c r="B79" s="70" t="s">
        <v>80</v>
      </c>
    </row>
    <row r="80" spans="1:2" ht="26.3">
      <c r="A80" s="65"/>
      <c r="B80" s="70" t="s">
        <v>81</v>
      </c>
    </row>
    <row r="81" spans="1:2" ht="26.3">
      <c r="A81" s="72" t="s">
        <v>56</v>
      </c>
      <c r="B81" s="70" t="s">
        <v>82</v>
      </c>
    </row>
    <row r="82" spans="1:2" ht="13.15">
      <c r="A82" s="65"/>
      <c r="B82" s="70"/>
    </row>
    <row r="83" spans="1:2" ht="52.6">
      <c r="A83" s="65" t="s">
        <v>83</v>
      </c>
      <c r="B83" s="70" t="s">
        <v>84</v>
      </c>
    </row>
    <row r="84" spans="1:2" ht="13.15">
      <c r="A84" s="65"/>
      <c r="B84" s="70"/>
    </row>
    <row r="85" spans="1:2" ht="26.3">
      <c r="A85" s="65" t="s">
        <v>85</v>
      </c>
      <c r="B85" s="70" t="s">
        <v>86</v>
      </c>
    </row>
    <row r="86" spans="1:2" ht="13.15">
      <c r="A86" s="65"/>
      <c r="B86" s="70"/>
    </row>
    <row r="87" spans="1:2" ht="13.15">
      <c r="A87" s="65" t="s">
        <v>88</v>
      </c>
      <c r="B87" s="85" t="s">
        <v>107</v>
      </c>
    </row>
    <row r="88" spans="1:2" ht="162.19999999999999" customHeight="1">
      <c r="A88" s="65"/>
      <c r="B88" s="66" t="s">
        <v>105</v>
      </c>
    </row>
    <row r="89" spans="1:2" ht="65.75">
      <c r="A89" s="65"/>
      <c r="B89" s="66" t="s">
        <v>106</v>
      </c>
    </row>
    <row r="90" spans="1:2" ht="13.15">
      <c r="A90" s="65"/>
      <c r="B90" s="68"/>
    </row>
    <row r="91" spans="1:2" ht="184.1">
      <c r="A91" s="65"/>
      <c r="B91" s="93" t="s">
        <v>108</v>
      </c>
    </row>
    <row r="92" spans="1:2" ht="13.15">
      <c r="A92" s="65"/>
      <c r="B92" s="66"/>
    </row>
    <row r="93" spans="1:2" ht="13.15">
      <c r="A93" s="65"/>
      <c r="B93" s="66"/>
    </row>
    <row r="94" spans="1:2" ht="13.15">
      <c r="A94" s="65"/>
      <c r="B94" s="66"/>
    </row>
    <row r="95" spans="1:2" ht="13.15">
      <c r="A95" s="65"/>
      <c r="B95" s="66"/>
    </row>
    <row r="96" spans="1:2" ht="13.15">
      <c r="A96" s="65"/>
      <c r="B96" s="66"/>
    </row>
    <row r="97" spans="1:2" ht="13.15">
      <c r="A97" s="65"/>
      <c r="B97" s="66"/>
    </row>
    <row r="98" spans="1:2" ht="13.15">
      <c r="A98" s="65"/>
      <c r="B98" s="66"/>
    </row>
    <row r="99" spans="1:2" ht="13.15">
      <c r="A99" s="65"/>
      <c r="B99" s="66"/>
    </row>
    <row r="100" spans="1:2" ht="13.15">
      <c r="A100" s="65"/>
      <c r="B100" s="66"/>
    </row>
    <row r="101" spans="1:2" ht="13.15">
      <c r="A101" s="65"/>
      <c r="B101" s="66"/>
    </row>
    <row r="102" spans="1:2" ht="13.15">
      <c r="A102" s="65"/>
      <c r="B102" s="66"/>
    </row>
    <row r="103" spans="1:2" ht="13.15">
      <c r="A103" s="65"/>
      <c r="B103" s="66"/>
    </row>
    <row r="104" spans="1:2" ht="13.15">
      <c r="A104" s="65"/>
      <c r="B104" s="66"/>
    </row>
    <row r="105" spans="1:2" ht="13.15">
      <c r="A105" s="65"/>
      <c r="B105" s="66"/>
    </row>
    <row r="106" spans="1:2" ht="13.15">
      <c r="A106" s="65"/>
      <c r="B106" s="66"/>
    </row>
    <row r="107" spans="1:2" ht="13.15">
      <c r="A107" s="65"/>
      <c r="B107" s="66"/>
    </row>
    <row r="108" spans="1:2" ht="13.15">
      <c r="A108" s="65"/>
      <c r="B108" s="66"/>
    </row>
    <row r="109" spans="1:2" ht="13.15">
      <c r="A109" s="73"/>
      <c r="B109" s="74"/>
    </row>
    <row r="110" spans="1:2" ht="13.15">
      <c r="A110" s="75"/>
      <c r="B110" s="76"/>
    </row>
    <row r="111" spans="1:2" ht="13.15">
      <c r="A111" s="75"/>
      <c r="B111" s="76"/>
    </row>
    <row r="112" spans="1:2" s="79" customFormat="1" ht="13.15">
      <c r="A112" s="77"/>
      <c r="B112" s="78"/>
    </row>
    <row r="113" spans="1:2" ht="13.15">
      <c r="A113" s="75"/>
      <c r="B113" s="80"/>
    </row>
    <row r="114" spans="1:2" ht="15.05">
      <c r="A114" s="81"/>
      <c r="B114" s="70"/>
    </row>
    <row r="115" spans="1:2" ht="15.05">
      <c r="A115" s="81"/>
      <c r="B115" s="70"/>
    </row>
    <row r="116" spans="1:2" ht="15.05">
      <c r="A116" s="81"/>
      <c r="B116" s="70"/>
    </row>
    <row r="117" spans="1:2" ht="15.05">
      <c r="A117" s="81"/>
      <c r="B117" s="70"/>
    </row>
    <row r="118" spans="1:2" ht="15.05">
      <c r="A118" s="81"/>
      <c r="B118" s="70"/>
    </row>
    <row r="119" spans="1:2" ht="15.05">
      <c r="A119" s="81"/>
      <c r="B119" s="70"/>
    </row>
    <row r="120" spans="1:2" ht="15.05">
      <c r="A120" s="81"/>
      <c r="B120" s="70"/>
    </row>
    <row r="121" spans="1:2" ht="15.05">
      <c r="A121" s="81"/>
      <c r="B121" s="70"/>
    </row>
    <row r="122" spans="1:2" ht="15.05">
      <c r="A122" s="81"/>
      <c r="B122" s="70"/>
    </row>
    <row r="123" spans="1:2" ht="15.05">
      <c r="A123" s="81"/>
      <c r="B123" s="70"/>
    </row>
    <row r="124" spans="1:2" ht="15.05">
      <c r="A124" s="81"/>
      <c r="B124" s="70"/>
    </row>
    <row r="125" spans="1:2" ht="15.05">
      <c r="A125" s="81"/>
      <c r="B125" s="70"/>
    </row>
    <row r="126" spans="1:2" ht="15.05">
      <c r="A126" s="81"/>
      <c r="B126" s="70"/>
    </row>
    <row r="127" spans="1:2" ht="15.05">
      <c r="A127" s="81"/>
      <c r="B127" s="70"/>
    </row>
    <row r="128" spans="1:2" ht="15.05">
      <c r="A128" s="81"/>
      <c r="B128" s="70"/>
    </row>
    <row r="129" spans="1:2" ht="15.05">
      <c r="A129" s="81"/>
      <c r="B129" s="70"/>
    </row>
    <row r="130" spans="1:2" ht="15.05">
      <c r="A130" s="81"/>
      <c r="B130" s="70"/>
    </row>
    <row r="131" spans="1:2" ht="15.05">
      <c r="A131" s="81"/>
      <c r="B131" s="70"/>
    </row>
    <row r="132" spans="1:2" ht="15.05">
      <c r="A132" s="81"/>
      <c r="B132" s="70"/>
    </row>
    <row r="133" spans="1:2" ht="15.05">
      <c r="A133" s="81"/>
      <c r="B133" s="70"/>
    </row>
    <row r="134" spans="1:2" ht="15.05">
      <c r="A134" s="81"/>
      <c r="B134" s="70"/>
    </row>
    <row r="135" spans="1:2" ht="15.05">
      <c r="A135" s="81"/>
      <c r="B135" s="70"/>
    </row>
    <row r="136" spans="1:2" ht="15.05">
      <c r="A136" s="81"/>
      <c r="B136" s="70"/>
    </row>
    <row r="137" spans="1:2" ht="15.05">
      <c r="A137" s="81"/>
      <c r="B137" s="70"/>
    </row>
    <row r="138" spans="1:2" ht="15.05">
      <c r="A138" s="81"/>
      <c r="B138" s="70"/>
    </row>
    <row r="139" spans="1:2" ht="15.05">
      <c r="A139" s="81"/>
      <c r="B139" s="71"/>
    </row>
    <row r="140" spans="1:2" ht="15.05">
      <c r="A140" s="81"/>
      <c r="B140" s="70"/>
    </row>
    <row r="141" spans="1:2" ht="15.05">
      <c r="A141" s="81"/>
      <c r="B141" s="70"/>
    </row>
    <row r="142" spans="1:2" ht="15.05">
      <c r="A142" s="81"/>
      <c r="B142" s="70"/>
    </row>
    <row r="143" spans="1:2" ht="15.05">
      <c r="A143" s="81"/>
      <c r="B143" s="70"/>
    </row>
    <row r="144" spans="1:2" ht="15.05">
      <c r="A144" s="81"/>
      <c r="B144" s="70"/>
    </row>
    <row r="145" spans="1:2" ht="15.05">
      <c r="A145" s="81"/>
      <c r="B145" s="70"/>
    </row>
    <row r="146" spans="1:2" ht="15.05">
      <c r="A146" s="81"/>
      <c r="B146" s="70"/>
    </row>
    <row r="147" spans="1:2" ht="15.05">
      <c r="A147" s="81"/>
      <c r="B147" s="70"/>
    </row>
    <row r="148" spans="1:2" ht="15.05">
      <c r="A148" s="81"/>
      <c r="B148" s="70"/>
    </row>
    <row r="149" spans="1:2" ht="15.05">
      <c r="A149" s="81"/>
      <c r="B149" s="70"/>
    </row>
    <row r="150" spans="1:2" ht="15.05">
      <c r="A150" s="81"/>
      <c r="B150" s="70"/>
    </row>
    <row r="151" spans="1:2" ht="15.05">
      <c r="A151" s="81"/>
      <c r="B151" s="70"/>
    </row>
    <row r="152" spans="1:2" ht="15.05">
      <c r="A152" s="81"/>
      <c r="B152" s="70"/>
    </row>
    <row r="153" spans="1:2" ht="15.05">
      <c r="A153" s="81"/>
      <c r="B153" s="70"/>
    </row>
    <row r="154" spans="1:2" ht="15.05">
      <c r="A154" s="81"/>
      <c r="B154" s="70"/>
    </row>
    <row r="155" spans="1:2" ht="15.05">
      <c r="A155" s="81"/>
      <c r="B155" s="70"/>
    </row>
    <row r="156" spans="1:2" ht="15.05">
      <c r="A156" s="81"/>
      <c r="B156" s="70"/>
    </row>
    <row r="157" spans="1:2" ht="15.05">
      <c r="A157" s="81"/>
      <c r="B157" s="70"/>
    </row>
    <row r="158" spans="1:2" ht="15.05">
      <c r="A158" s="81"/>
      <c r="B158" s="70"/>
    </row>
    <row r="159" spans="1:2" ht="15.05">
      <c r="A159" s="81"/>
      <c r="B159" s="70"/>
    </row>
    <row r="160" spans="1:2" ht="15.05">
      <c r="A160" s="81"/>
      <c r="B160" s="70"/>
    </row>
    <row r="161" spans="1:2" ht="15.05">
      <c r="A161" s="81"/>
      <c r="B161" s="70"/>
    </row>
    <row r="162" spans="1:2" ht="15.05">
      <c r="A162" s="81"/>
      <c r="B162" s="70"/>
    </row>
    <row r="163" spans="1:2" ht="15.05">
      <c r="A163" s="81"/>
      <c r="B163" s="70"/>
    </row>
    <row r="164" spans="1:2" ht="15.05">
      <c r="A164" s="81"/>
      <c r="B164" s="70"/>
    </row>
    <row r="165" spans="1:2" ht="15.05">
      <c r="A165" s="81"/>
      <c r="B165" s="70"/>
    </row>
    <row r="166" spans="1:2" ht="15.05">
      <c r="A166" s="81"/>
      <c r="B166" s="70"/>
    </row>
    <row r="167" spans="1:2" ht="15.05">
      <c r="A167" s="81"/>
      <c r="B167" s="70"/>
    </row>
    <row r="168" spans="1:2" ht="15.05">
      <c r="A168" s="82"/>
      <c r="B168" s="70"/>
    </row>
    <row r="169" spans="1:2" ht="15.05">
      <c r="A169" s="81"/>
      <c r="B169" s="70"/>
    </row>
    <row r="170" spans="1:2" ht="15.05">
      <c r="A170" s="81"/>
      <c r="B170" s="70"/>
    </row>
    <row r="171" spans="1:2" ht="15.05">
      <c r="A171" s="81"/>
      <c r="B171" s="70"/>
    </row>
    <row r="172" spans="1:2" ht="15.05">
      <c r="A172" s="81"/>
      <c r="B172" s="70"/>
    </row>
    <row r="173" spans="1:2" ht="15.05">
      <c r="A173" s="81"/>
      <c r="B173" s="70"/>
    </row>
    <row r="174" spans="1:2" ht="15.05">
      <c r="A174" s="81"/>
      <c r="B174" s="70"/>
    </row>
    <row r="175" spans="1:2" ht="15.05">
      <c r="A175" s="81"/>
      <c r="B175" s="70"/>
    </row>
    <row r="176" spans="1:2" ht="15.05">
      <c r="A176" s="81"/>
      <c r="B176" s="70"/>
    </row>
    <row r="177" spans="1:2" ht="15.05">
      <c r="A177" s="81"/>
      <c r="B177" s="70"/>
    </row>
    <row r="178" spans="1:2" ht="15.05">
      <c r="A178" s="81"/>
      <c r="B178" s="70"/>
    </row>
    <row r="179" spans="1:2" ht="15.05">
      <c r="A179" s="81"/>
      <c r="B179" s="70"/>
    </row>
    <row r="180" spans="1:2" ht="15.05">
      <c r="A180" s="81"/>
      <c r="B180" s="70"/>
    </row>
    <row r="181" spans="1:2" ht="15.05">
      <c r="A181" s="81"/>
      <c r="B181" s="70"/>
    </row>
    <row r="182" spans="1:2" ht="15.05">
      <c r="A182" s="81"/>
      <c r="B182" s="70"/>
    </row>
    <row r="183" spans="1:2" ht="15.05">
      <c r="A183" s="81"/>
      <c r="B183" s="70"/>
    </row>
    <row r="184" spans="1:2" ht="15.05">
      <c r="A184" s="81"/>
      <c r="B184" s="70"/>
    </row>
    <row r="185" spans="1:2" ht="15.05">
      <c r="A185" s="81"/>
      <c r="B185" s="70"/>
    </row>
    <row r="186" spans="1:2" ht="15.05">
      <c r="A186" s="81"/>
      <c r="B186" s="70"/>
    </row>
    <row r="187" spans="1:2" ht="15.05">
      <c r="A187" s="81"/>
      <c r="B187" s="70"/>
    </row>
    <row r="188" spans="1:2" ht="15.05">
      <c r="A188" s="81"/>
      <c r="B188" s="70"/>
    </row>
    <row r="189" spans="1:2" ht="15.05">
      <c r="A189" s="81"/>
      <c r="B189" s="70"/>
    </row>
    <row r="190" spans="1:2" ht="15.05">
      <c r="A190" s="81"/>
      <c r="B190" s="70"/>
    </row>
    <row r="191" spans="1:2" ht="15.05">
      <c r="A191" s="81"/>
      <c r="B191" s="70"/>
    </row>
    <row r="192" spans="1:2" ht="15.05">
      <c r="A192" s="81"/>
      <c r="B192" s="70"/>
    </row>
    <row r="193" spans="1:2" ht="15.05">
      <c r="A193" s="81"/>
      <c r="B193" s="70"/>
    </row>
    <row r="194" spans="1:2" ht="15.05">
      <c r="A194" s="81"/>
      <c r="B194" s="70"/>
    </row>
    <row r="195" spans="1:2" ht="15.05">
      <c r="A195" s="81"/>
      <c r="B195" s="70"/>
    </row>
    <row r="196" spans="1:2" ht="15.05">
      <c r="A196" s="81"/>
      <c r="B196" s="70"/>
    </row>
    <row r="197" spans="1:2" ht="13.15">
      <c r="A197" s="75"/>
      <c r="B197" s="80"/>
    </row>
    <row r="198" spans="1:2" ht="13.15">
      <c r="A198" s="75"/>
      <c r="B198" s="80"/>
    </row>
  </sheetData>
  <sheetProtection algorithmName="SHA-512" hashValue="l8RGnuLOMi5aNbPk8gMqrro5nZkYKJNMHs8fVI/GeyOk7mcSn9JqzXKcn5NKvlgimPhGovz3rsyqjOE1nJJh+g==" saltValue="I6+vfPRN9w3aXMz/xmXzHg=="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V.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A0419-8FEA-4ED9-90DC-EF2DB1BD26F4}">
  <dimension ref="A1:I128"/>
  <sheetViews>
    <sheetView tabSelected="1" view="pageBreakPreview" topLeftCell="A9" zoomScale="130" zoomScaleNormal="100" zoomScaleSheetLayoutView="130" workbookViewId="0">
      <selection activeCell="H16" sqref="H16"/>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3" t="s">
        <v>213</v>
      </c>
      <c r="B1" s="34" t="s">
        <v>129</v>
      </c>
      <c r="C1" s="35"/>
      <c r="D1" s="35"/>
      <c r="E1" s="36"/>
      <c r="F1" s="37"/>
    </row>
    <row r="2" spans="1:9" s="4" customFormat="1">
      <c r="A2" s="3"/>
      <c r="B2" s="3"/>
      <c r="C2" s="11"/>
      <c r="D2" s="11"/>
      <c r="E2" s="1"/>
      <c r="F2" s="2"/>
    </row>
    <row r="3" spans="1:9" s="4" customFormat="1">
      <c r="A3" s="3"/>
      <c r="B3" s="3" t="s">
        <v>20</v>
      </c>
      <c r="C3" s="11"/>
      <c r="D3" s="11"/>
      <c r="E3" s="1"/>
      <c r="F3" s="2"/>
    </row>
    <row r="4" spans="1:9" s="4" customFormat="1" ht="39.450000000000003">
      <c r="A4" s="3"/>
      <c r="B4" s="39" t="s">
        <v>103</v>
      </c>
      <c r="C4" s="40"/>
      <c r="D4" s="40"/>
      <c r="E4" s="40"/>
      <c r="F4" s="40"/>
    </row>
    <row r="5" spans="1:9" s="4" customFormat="1" ht="39.450000000000003" customHeight="1">
      <c r="A5" s="3"/>
      <c r="B5" s="21" t="s">
        <v>131</v>
      </c>
      <c r="C5" s="40"/>
      <c r="D5" s="40"/>
      <c r="E5" s="40"/>
      <c r="F5" s="40"/>
    </row>
    <row r="6" spans="1:9" s="4" customFormat="1">
      <c r="A6" s="3"/>
      <c r="B6" s="20" t="s">
        <v>90</v>
      </c>
      <c r="C6" s="40"/>
      <c r="D6" s="40"/>
      <c r="E6" s="40"/>
      <c r="F6" s="40"/>
    </row>
    <row r="7" spans="1:9" s="9" customFormat="1" ht="26.3">
      <c r="B7" s="20" t="s">
        <v>89</v>
      </c>
      <c r="C7" s="23"/>
      <c r="D7" s="23"/>
      <c r="E7" s="23"/>
      <c r="F7" s="23"/>
    </row>
    <row r="8" spans="1:9" s="9" customFormat="1">
      <c r="B8" s="39"/>
      <c r="C8" s="23"/>
      <c r="D8" s="23"/>
      <c r="E8" s="23"/>
      <c r="F8" s="23"/>
    </row>
    <row r="9" spans="1:9" s="9" customFormat="1" ht="26.3">
      <c r="A9" s="28" t="s">
        <v>15</v>
      </c>
      <c r="B9" s="29" t="s">
        <v>16</v>
      </c>
      <c r="C9" s="30" t="s">
        <v>14</v>
      </c>
      <c r="D9" s="30" t="s">
        <v>18</v>
      </c>
      <c r="E9" s="31" t="s">
        <v>19</v>
      </c>
      <c r="F9" s="32" t="s">
        <v>17</v>
      </c>
    </row>
    <row r="10" spans="1:9" s="10" customFormat="1" ht="15.05" customHeight="1">
      <c r="A10" s="9"/>
      <c r="B10" s="13"/>
      <c r="C10" s="12"/>
      <c r="D10" s="12"/>
      <c r="E10" s="12"/>
      <c r="F10" s="12"/>
    </row>
    <row r="11" spans="1:9" s="10" customFormat="1" ht="29.45" customHeight="1">
      <c r="A11" s="9"/>
      <c r="B11" s="20" t="s">
        <v>134</v>
      </c>
      <c r="C11" s="12"/>
      <c r="D11" s="12"/>
      <c r="E11" s="12"/>
      <c r="F11" s="12"/>
    </row>
    <row r="12" spans="1:9" s="10" customFormat="1" ht="15.05" customHeight="1">
      <c r="A12" s="9"/>
      <c r="B12" s="13"/>
      <c r="C12" s="12"/>
      <c r="D12" s="12"/>
      <c r="E12" s="12"/>
      <c r="F12" s="12"/>
    </row>
    <row r="13" spans="1:9" s="4" customFormat="1">
      <c r="A13" s="8" t="s">
        <v>0</v>
      </c>
      <c r="B13" s="7" t="s">
        <v>136</v>
      </c>
      <c r="C13" s="6"/>
      <c r="D13" s="6"/>
      <c r="E13" s="1"/>
      <c r="F13" s="2"/>
    </row>
    <row r="14" spans="1:9" s="4" customFormat="1" ht="52.6">
      <c r="A14" s="14"/>
      <c r="B14" s="5" t="s">
        <v>139</v>
      </c>
      <c r="C14" s="15"/>
      <c r="D14" s="15"/>
      <c r="E14" s="16"/>
      <c r="F14" s="17"/>
      <c r="G14" s="18"/>
      <c r="H14" s="19"/>
      <c r="I14" s="19"/>
    </row>
    <row r="15" spans="1:9" s="4" customFormat="1" ht="92.05">
      <c r="A15" s="14"/>
      <c r="B15" s="5" t="s">
        <v>138</v>
      </c>
      <c r="C15" s="15"/>
      <c r="D15" s="15"/>
      <c r="E15" s="16"/>
      <c r="F15" s="17"/>
      <c r="G15" s="18"/>
      <c r="H15" s="19"/>
      <c r="I15" s="19"/>
    </row>
    <row r="16" spans="1:9" s="4" customFormat="1" ht="289.25">
      <c r="A16" s="14"/>
      <c r="B16" s="5" t="s">
        <v>142</v>
      </c>
      <c r="C16" s="15"/>
      <c r="D16" s="15"/>
      <c r="E16" s="16"/>
      <c r="F16" s="17"/>
      <c r="G16" s="18"/>
      <c r="H16" s="19"/>
      <c r="I16" s="19"/>
    </row>
    <row r="17" spans="1:9" s="4" customFormat="1" ht="78.900000000000006">
      <c r="A17" s="14"/>
      <c r="B17" s="5" t="s">
        <v>140</v>
      </c>
      <c r="C17" s="15"/>
      <c r="D17" s="15"/>
      <c r="E17" s="16"/>
      <c r="F17" s="17"/>
      <c r="G17" s="18"/>
      <c r="H17" s="19"/>
      <c r="I17" s="19"/>
    </row>
    <row r="18" spans="1:9" s="4" customFormat="1" ht="26.3">
      <c r="A18" s="14"/>
      <c r="B18" s="5" t="s">
        <v>141</v>
      </c>
      <c r="C18" s="38" t="s">
        <v>4</v>
      </c>
      <c r="D18" s="38">
        <v>13</v>
      </c>
      <c r="E18" s="109"/>
      <c r="F18" s="22">
        <f>+D18*E18</f>
        <v>0</v>
      </c>
      <c r="G18" s="18"/>
      <c r="H18" s="19"/>
      <c r="I18" s="19"/>
    </row>
    <row r="19" spans="1:9" s="4" customFormat="1">
      <c r="A19" s="14"/>
      <c r="B19" s="5"/>
      <c r="C19" s="15"/>
      <c r="D19" s="15"/>
      <c r="E19" s="16"/>
      <c r="F19" s="17"/>
      <c r="G19" s="18"/>
      <c r="H19" s="19"/>
      <c r="I19" s="19"/>
    </row>
    <row r="20" spans="1:9" s="4" customFormat="1">
      <c r="A20" s="8" t="s">
        <v>1</v>
      </c>
      <c r="B20" s="7" t="s">
        <v>143</v>
      </c>
      <c r="C20" s="15"/>
      <c r="D20" s="15"/>
      <c r="E20" s="16"/>
      <c r="F20" s="17"/>
      <c r="G20" s="18"/>
      <c r="H20" s="19"/>
      <c r="I20" s="19"/>
    </row>
    <row r="21" spans="1:9" s="4" customFormat="1" ht="52.6">
      <c r="A21" s="14"/>
      <c r="B21" s="5" t="s">
        <v>144</v>
      </c>
      <c r="C21" s="15"/>
      <c r="D21" s="15"/>
      <c r="E21" s="16"/>
      <c r="F21" s="17"/>
      <c r="G21" s="18"/>
      <c r="H21" s="19"/>
      <c r="I21" s="19"/>
    </row>
    <row r="22" spans="1:9" s="4" customFormat="1" ht="26.3">
      <c r="A22" s="14"/>
      <c r="B22" s="5" t="s">
        <v>145</v>
      </c>
      <c r="C22" s="15"/>
      <c r="D22" s="15"/>
      <c r="E22" s="16"/>
      <c r="F22" s="17"/>
      <c r="G22" s="18"/>
      <c r="H22" s="19"/>
      <c r="I22" s="19"/>
    </row>
    <row r="23" spans="1:9" s="4" customFormat="1" ht="26.3">
      <c r="A23" s="14"/>
      <c r="B23" s="5" t="s">
        <v>155</v>
      </c>
      <c r="C23" s="15"/>
      <c r="D23" s="15"/>
      <c r="E23" s="16"/>
      <c r="F23" s="17"/>
      <c r="G23" s="18"/>
      <c r="H23" s="19"/>
      <c r="I23" s="19"/>
    </row>
    <row r="24" spans="1:9" s="4" customFormat="1" ht="26.3">
      <c r="A24" s="14"/>
      <c r="B24" s="5" t="s">
        <v>152</v>
      </c>
      <c r="C24" s="15"/>
      <c r="D24" s="15"/>
      <c r="E24" s="16"/>
      <c r="F24" s="17"/>
      <c r="G24" s="18"/>
      <c r="H24" s="19"/>
      <c r="I24" s="19"/>
    </row>
    <row r="25" spans="1:9" s="4" customFormat="1" ht="26.3">
      <c r="A25" s="14"/>
      <c r="B25" s="5" t="s">
        <v>147</v>
      </c>
      <c r="C25" s="15"/>
      <c r="D25" s="15"/>
      <c r="E25" s="16"/>
      <c r="F25" s="17"/>
      <c r="G25" s="18"/>
      <c r="H25" s="19"/>
      <c r="I25" s="19"/>
    </row>
    <row r="26" spans="1:9" s="4" customFormat="1" ht="65.75">
      <c r="A26" s="14"/>
      <c r="B26" s="5" t="s">
        <v>154</v>
      </c>
      <c r="C26" s="15"/>
      <c r="D26" s="15"/>
      <c r="E26" s="16"/>
      <c r="F26" s="17"/>
      <c r="G26" s="18"/>
      <c r="H26" s="19"/>
      <c r="I26" s="19"/>
    </row>
    <row r="27" spans="1:9" s="4" customFormat="1">
      <c r="A27" s="14"/>
      <c r="B27" s="5" t="s">
        <v>149</v>
      </c>
      <c r="C27" s="15"/>
      <c r="D27" s="15"/>
      <c r="E27" s="16"/>
      <c r="F27" s="17"/>
      <c r="G27" s="18"/>
      <c r="H27" s="19"/>
      <c r="I27" s="19"/>
    </row>
    <row r="28" spans="1:9" s="4" customFormat="1" ht="26.3">
      <c r="A28" s="14"/>
      <c r="B28" s="5" t="s">
        <v>148</v>
      </c>
      <c r="C28" s="15"/>
      <c r="D28" s="15"/>
      <c r="E28" s="16"/>
      <c r="F28" s="17"/>
      <c r="G28" s="18"/>
      <c r="H28" s="19"/>
      <c r="I28" s="19"/>
    </row>
    <row r="29" spans="1:9" s="4" customFormat="1">
      <c r="A29" s="14"/>
      <c r="B29" s="5" t="s">
        <v>150</v>
      </c>
      <c r="C29" s="15"/>
      <c r="D29" s="15"/>
      <c r="E29" s="16"/>
      <c r="F29" s="17"/>
      <c r="G29" s="18"/>
      <c r="H29" s="19"/>
      <c r="I29" s="19"/>
    </row>
    <row r="30" spans="1:9" s="4" customFormat="1" ht="52.6">
      <c r="A30" s="14"/>
      <c r="B30" s="5" t="s">
        <v>160</v>
      </c>
      <c r="C30" s="15"/>
      <c r="D30" s="15"/>
      <c r="E30" s="16"/>
      <c r="F30" s="17"/>
      <c r="G30" s="18"/>
      <c r="H30" s="19"/>
      <c r="I30" s="19"/>
    </row>
    <row r="31" spans="1:9" s="4" customFormat="1">
      <c r="A31" s="14"/>
      <c r="B31" s="5" t="s">
        <v>146</v>
      </c>
      <c r="C31" s="15"/>
      <c r="D31" s="15"/>
      <c r="E31" s="16"/>
      <c r="F31" s="17"/>
      <c r="G31" s="18"/>
      <c r="H31" s="19"/>
      <c r="I31" s="19"/>
    </row>
    <row r="32" spans="1:9" s="4" customFormat="1" ht="26.3">
      <c r="A32" s="14"/>
      <c r="B32" s="5" t="s">
        <v>171</v>
      </c>
      <c r="C32" s="38" t="s">
        <v>4</v>
      </c>
      <c r="D32" s="38">
        <v>1</v>
      </c>
      <c r="E32" s="109"/>
      <c r="F32" s="22">
        <f>+D32*E32</f>
        <v>0</v>
      </c>
      <c r="G32" s="18"/>
      <c r="H32" s="19"/>
      <c r="I32" s="19"/>
    </row>
    <row r="33" spans="1:9" s="4" customFormat="1">
      <c r="A33" s="14"/>
      <c r="G33" s="18"/>
      <c r="H33" s="19"/>
      <c r="I33" s="19"/>
    </row>
    <row r="34" spans="1:9" s="4" customFormat="1">
      <c r="A34" s="8" t="s">
        <v>5</v>
      </c>
      <c r="B34" s="7" t="s">
        <v>163</v>
      </c>
      <c r="C34" s="15"/>
      <c r="D34" s="15"/>
      <c r="E34" s="16"/>
      <c r="F34" s="17"/>
      <c r="G34" s="18"/>
      <c r="H34" s="19"/>
      <c r="I34" s="19"/>
    </row>
    <row r="35" spans="1:9" s="4" customFormat="1" ht="65.75">
      <c r="A35" s="14"/>
      <c r="B35" s="5" t="s">
        <v>151</v>
      </c>
      <c r="C35" s="15"/>
      <c r="D35" s="15"/>
      <c r="E35" s="16"/>
      <c r="F35" s="17"/>
      <c r="G35" s="18"/>
      <c r="H35" s="19"/>
      <c r="I35" s="19"/>
    </row>
    <row r="36" spans="1:9" s="4" customFormat="1" ht="65.75">
      <c r="A36" s="14"/>
      <c r="B36" s="5" t="s">
        <v>162</v>
      </c>
      <c r="C36" s="15"/>
      <c r="D36" s="15"/>
      <c r="E36" s="16"/>
      <c r="F36" s="17"/>
      <c r="G36" s="18"/>
      <c r="H36" s="19"/>
      <c r="I36" s="19"/>
    </row>
    <row r="37" spans="1:9" s="4" customFormat="1" ht="39.450000000000003">
      <c r="A37" s="14"/>
      <c r="B37" s="5" t="s">
        <v>156</v>
      </c>
      <c r="C37" s="15"/>
      <c r="D37" s="15"/>
      <c r="E37" s="16"/>
      <c r="F37" s="17"/>
      <c r="G37" s="18"/>
      <c r="H37" s="19"/>
      <c r="I37" s="19"/>
    </row>
    <row r="38" spans="1:9" s="4" customFormat="1" ht="26.3">
      <c r="A38" s="14"/>
      <c r="B38" s="5" t="s">
        <v>153</v>
      </c>
      <c r="C38" s="15"/>
      <c r="D38" s="15"/>
      <c r="E38" s="16"/>
      <c r="F38" s="17"/>
      <c r="G38" s="18"/>
      <c r="H38" s="19"/>
      <c r="I38" s="19"/>
    </row>
    <row r="39" spans="1:9" s="4" customFormat="1" ht="39.450000000000003">
      <c r="A39" s="14"/>
      <c r="B39" s="5" t="s">
        <v>159</v>
      </c>
      <c r="C39" s="15"/>
      <c r="D39" s="15"/>
      <c r="E39" s="16"/>
      <c r="F39" s="17"/>
      <c r="G39" s="18"/>
      <c r="H39" s="19"/>
      <c r="I39" s="19"/>
    </row>
    <row r="40" spans="1:9" s="4" customFormat="1" ht="39.450000000000003">
      <c r="A40" s="14"/>
      <c r="B40" s="5" t="s">
        <v>157</v>
      </c>
      <c r="C40" s="15"/>
      <c r="D40" s="15"/>
      <c r="E40" s="16"/>
      <c r="F40" s="17"/>
      <c r="G40" s="18"/>
      <c r="H40" s="19"/>
      <c r="I40" s="19"/>
    </row>
    <row r="41" spans="1:9" s="4" customFormat="1">
      <c r="A41" s="14"/>
      <c r="B41" s="5" t="s">
        <v>149</v>
      </c>
      <c r="C41" s="15"/>
      <c r="D41" s="15"/>
      <c r="E41" s="16"/>
      <c r="F41" s="17"/>
      <c r="G41" s="18"/>
      <c r="H41" s="19"/>
      <c r="I41" s="19"/>
    </row>
    <row r="42" spans="1:9" s="4" customFormat="1" ht="26.3">
      <c r="A42" s="14"/>
      <c r="B42" s="5" t="s">
        <v>148</v>
      </c>
      <c r="C42" s="15"/>
      <c r="D42" s="15"/>
      <c r="E42" s="16"/>
      <c r="F42" s="17"/>
      <c r="G42" s="18"/>
      <c r="H42" s="19"/>
      <c r="I42" s="19"/>
    </row>
    <row r="43" spans="1:9" s="4" customFormat="1">
      <c r="A43" s="14"/>
      <c r="B43" s="5" t="s">
        <v>158</v>
      </c>
      <c r="C43" s="15"/>
      <c r="D43" s="15"/>
      <c r="E43" s="16"/>
      <c r="F43" s="17"/>
      <c r="G43" s="18"/>
      <c r="H43" s="19"/>
      <c r="I43" s="19"/>
    </row>
    <row r="44" spans="1:9" s="4" customFormat="1" ht="52.6">
      <c r="A44" s="14"/>
      <c r="B44" s="5" t="s">
        <v>160</v>
      </c>
      <c r="C44" s="15"/>
      <c r="D44" s="15"/>
      <c r="E44" s="16"/>
      <c r="F44" s="17"/>
      <c r="G44" s="18"/>
      <c r="H44" s="19"/>
      <c r="I44" s="19"/>
    </row>
    <row r="45" spans="1:9" s="4" customFormat="1">
      <c r="A45" s="14"/>
      <c r="B45" s="5" t="s">
        <v>161</v>
      </c>
      <c r="C45" s="15"/>
      <c r="D45" s="15"/>
      <c r="E45" s="16"/>
      <c r="F45" s="17"/>
      <c r="G45" s="18"/>
      <c r="H45" s="19"/>
      <c r="I45" s="19"/>
    </row>
    <row r="46" spans="1:9" s="4" customFormat="1" ht="26.3">
      <c r="A46" s="14"/>
      <c r="B46" s="5" t="s">
        <v>182</v>
      </c>
      <c r="C46" s="38" t="s">
        <v>4</v>
      </c>
      <c r="D46" s="38">
        <v>4</v>
      </c>
      <c r="E46" s="109"/>
      <c r="F46" s="22">
        <f t="shared" ref="F46" si="0">+D46*E46</f>
        <v>0</v>
      </c>
      <c r="G46" s="18"/>
      <c r="H46" s="19"/>
      <c r="I46" s="19"/>
    </row>
    <row r="47" spans="1:9" s="4" customFormat="1">
      <c r="A47" s="8"/>
      <c r="B47" s="7"/>
      <c r="C47" s="15"/>
      <c r="D47" s="15"/>
      <c r="E47" s="16"/>
      <c r="F47" s="17"/>
      <c r="G47" s="18"/>
      <c r="H47" s="19"/>
      <c r="I47" s="19"/>
    </row>
    <row r="48" spans="1:9" s="4" customFormat="1">
      <c r="A48" s="8" t="s">
        <v>2</v>
      </c>
      <c r="B48" s="7" t="s">
        <v>164</v>
      </c>
      <c r="C48" s="15"/>
      <c r="D48" s="15"/>
      <c r="E48" s="16"/>
      <c r="F48" s="17"/>
      <c r="G48" s="18"/>
      <c r="H48" s="19"/>
      <c r="I48" s="19"/>
    </row>
    <row r="49" spans="1:9" s="4" customFormat="1" ht="52.6">
      <c r="A49" s="14"/>
      <c r="B49" s="5" t="s">
        <v>165</v>
      </c>
      <c r="C49" s="15"/>
      <c r="D49" s="15"/>
      <c r="E49" s="16"/>
      <c r="F49" s="17"/>
      <c r="G49" s="18"/>
      <c r="H49" s="19"/>
      <c r="I49" s="19"/>
    </row>
    <row r="50" spans="1:9" s="4" customFormat="1" ht="26.3">
      <c r="A50" s="14"/>
      <c r="B50" s="5" t="s">
        <v>166</v>
      </c>
      <c r="C50" s="15"/>
      <c r="D50" s="15"/>
      <c r="E50" s="16"/>
      <c r="F50" s="17"/>
      <c r="G50" s="18"/>
      <c r="H50" s="19"/>
      <c r="I50" s="19"/>
    </row>
    <row r="51" spans="1:9" s="4" customFormat="1" ht="39.450000000000003">
      <c r="A51" s="14"/>
      <c r="B51" s="5" t="s">
        <v>167</v>
      </c>
      <c r="C51" s="15"/>
      <c r="D51" s="15"/>
      <c r="E51" s="16"/>
      <c r="F51" s="17"/>
      <c r="G51" s="18"/>
      <c r="H51" s="19"/>
      <c r="I51" s="19"/>
    </row>
    <row r="52" spans="1:9" s="4" customFormat="1" ht="26.3">
      <c r="A52" s="14"/>
      <c r="B52" s="5" t="s">
        <v>169</v>
      </c>
      <c r="C52" s="15"/>
      <c r="D52" s="15"/>
      <c r="E52" s="16"/>
      <c r="F52" s="17"/>
      <c r="G52" s="18"/>
      <c r="H52" s="19"/>
      <c r="I52" s="19"/>
    </row>
    <row r="53" spans="1:9" s="4" customFormat="1" ht="65.75">
      <c r="A53" s="14"/>
      <c r="B53" s="5" t="s">
        <v>170</v>
      </c>
      <c r="C53" s="15"/>
      <c r="D53" s="15"/>
      <c r="E53" s="16"/>
      <c r="F53" s="17"/>
      <c r="G53" s="18"/>
      <c r="H53" s="19"/>
      <c r="I53" s="19"/>
    </row>
    <row r="54" spans="1:9" s="4" customFormat="1" ht="39.450000000000003">
      <c r="A54" s="14"/>
      <c r="B54" s="5" t="s">
        <v>157</v>
      </c>
      <c r="C54" s="15"/>
      <c r="D54" s="15"/>
      <c r="E54" s="16"/>
      <c r="F54" s="17"/>
      <c r="G54" s="18"/>
      <c r="H54" s="19"/>
      <c r="I54" s="19"/>
    </row>
    <row r="55" spans="1:9" s="4" customFormat="1">
      <c r="A55" s="14"/>
      <c r="B55" s="5" t="s">
        <v>149</v>
      </c>
      <c r="C55" s="15"/>
      <c r="D55" s="15"/>
      <c r="E55" s="16"/>
      <c r="F55" s="17"/>
      <c r="G55" s="18"/>
      <c r="H55" s="19"/>
      <c r="I55" s="19"/>
    </row>
    <row r="56" spans="1:9" s="4" customFormat="1" ht="26.3">
      <c r="A56" s="14"/>
      <c r="B56" s="5" t="s">
        <v>148</v>
      </c>
      <c r="C56" s="15"/>
      <c r="D56" s="15"/>
      <c r="E56" s="16"/>
      <c r="F56" s="17"/>
      <c r="G56" s="18"/>
      <c r="H56" s="19"/>
      <c r="I56" s="19"/>
    </row>
    <row r="57" spans="1:9" s="4" customFormat="1">
      <c r="A57" s="14"/>
      <c r="B57" s="5" t="s">
        <v>178</v>
      </c>
      <c r="C57" s="15"/>
      <c r="D57" s="15"/>
      <c r="E57" s="16"/>
      <c r="F57" s="17"/>
      <c r="G57" s="18"/>
      <c r="H57" s="19"/>
      <c r="I57" s="19"/>
    </row>
    <row r="58" spans="1:9" s="4" customFormat="1" ht="52.6">
      <c r="A58" s="14"/>
      <c r="B58" s="5" t="s">
        <v>160</v>
      </c>
      <c r="C58" s="15"/>
      <c r="D58" s="15"/>
      <c r="E58" s="16"/>
      <c r="F58" s="17"/>
      <c r="G58" s="18"/>
      <c r="H58" s="19"/>
      <c r="I58" s="19"/>
    </row>
    <row r="59" spans="1:9" s="4" customFormat="1">
      <c r="A59" s="14"/>
      <c r="B59" s="5" t="s">
        <v>168</v>
      </c>
      <c r="C59" s="15"/>
      <c r="D59" s="15"/>
      <c r="E59" s="16"/>
      <c r="F59" s="17"/>
      <c r="G59" s="18"/>
      <c r="H59" s="19"/>
      <c r="I59" s="19"/>
    </row>
    <row r="60" spans="1:9" s="4" customFormat="1" ht="26.3">
      <c r="A60" s="14"/>
      <c r="B60" s="5" t="s">
        <v>181</v>
      </c>
      <c r="C60" s="38" t="s">
        <v>4</v>
      </c>
      <c r="D60" s="38">
        <v>1</v>
      </c>
      <c r="E60" s="109"/>
      <c r="F60" s="22">
        <f t="shared" ref="F60" si="1">+D60*E60</f>
        <v>0</v>
      </c>
      <c r="G60" s="18"/>
      <c r="H60" s="19"/>
      <c r="I60" s="19"/>
    </row>
    <row r="61" spans="1:9" s="4" customFormat="1">
      <c r="A61" s="14"/>
      <c r="G61" s="18"/>
      <c r="H61" s="19"/>
      <c r="I61" s="19"/>
    </row>
    <row r="62" spans="1:9" s="4" customFormat="1">
      <c r="A62" s="14" t="s">
        <v>3</v>
      </c>
      <c r="B62" s="41" t="s">
        <v>172</v>
      </c>
      <c r="G62" s="18"/>
      <c r="H62" s="19"/>
      <c r="I62" s="19"/>
    </row>
    <row r="63" spans="1:9" s="4" customFormat="1" ht="118.35">
      <c r="A63" s="14"/>
      <c r="B63" s="5" t="s">
        <v>184</v>
      </c>
      <c r="G63" s="18"/>
      <c r="H63" s="19"/>
      <c r="I63" s="19"/>
    </row>
    <row r="64" spans="1:9" s="4" customFormat="1" ht="65.75">
      <c r="A64" s="14"/>
      <c r="B64" s="5" t="s">
        <v>173</v>
      </c>
      <c r="G64" s="18"/>
      <c r="H64" s="19"/>
      <c r="I64" s="19"/>
    </row>
    <row r="65" spans="1:9" s="4" customFormat="1" ht="39.450000000000003">
      <c r="A65" s="14"/>
      <c r="B65" s="5" t="s">
        <v>186</v>
      </c>
      <c r="C65" s="38" t="s">
        <v>4</v>
      </c>
      <c r="D65" s="38">
        <v>1</v>
      </c>
      <c r="E65" s="109"/>
      <c r="F65" s="22">
        <f t="shared" ref="F65" si="2">+D65*E65</f>
        <v>0</v>
      </c>
      <c r="G65" s="18"/>
      <c r="H65" s="19"/>
      <c r="I65" s="19"/>
    </row>
    <row r="66" spans="1:9" s="4" customFormat="1">
      <c r="A66" s="14"/>
      <c r="B66" s="5"/>
      <c r="G66" s="18"/>
      <c r="H66" s="19"/>
      <c r="I66" s="19"/>
    </row>
    <row r="67" spans="1:9" s="4" customFormat="1" ht="26.3">
      <c r="A67" s="14"/>
      <c r="B67" s="20" t="s">
        <v>135</v>
      </c>
      <c r="C67" s="38"/>
      <c r="D67" s="38"/>
      <c r="E67" s="22"/>
      <c r="F67" s="22"/>
      <c r="G67" s="18"/>
      <c r="H67" s="19"/>
      <c r="I67" s="19"/>
    </row>
    <row r="68" spans="1:9" s="4" customFormat="1">
      <c r="A68" s="14"/>
      <c r="B68" s="5"/>
      <c r="C68" s="38"/>
      <c r="D68" s="38"/>
      <c r="E68" s="22"/>
      <c r="F68" s="22"/>
      <c r="G68" s="18"/>
      <c r="H68" s="19"/>
      <c r="I68" s="19"/>
    </row>
    <row r="69" spans="1:9" s="4" customFormat="1">
      <c r="A69" s="14" t="s">
        <v>6</v>
      </c>
      <c r="B69" s="7" t="s">
        <v>127</v>
      </c>
      <c r="C69" s="38"/>
      <c r="D69" s="38"/>
      <c r="E69" s="22"/>
      <c r="F69" s="22"/>
      <c r="G69" s="18"/>
      <c r="H69" s="19"/>
      <c r="I69" s="19"/>
    </row>
    <row r="70" spans="1:9" s="4" customFormat="1" ht="52.6">
      <c r="A70" s="14"/>
      <c r="B70" s="5" t="s">
        <v>137</v>
      </c>
      <c r="C70" s="38"/>
      <c r="D70" s="38"/>
      <c r="E70" s="22"/>
      <c r="F70" s="22"/>
      <c r="G70" s="18"/>
      <c r="H70" s="19"/>
      <c r="I70" s="19"/>
    </row>
    <row r="71" spans="1:9" s="4" customFormat="1" ht="26.3">
      <c r="A71" s="14"/>
      <c r="B71" s="5" t="s">
        <v>126</v>
      </c>
      <c r="C71" s="38"/>
      <c r="D71" s="38"/>
      <c r="E71" s="22"/>
      <c r="F71" s="22"/>
      <c r="G71" s="18"/>
      <c r="H71" s="19"/>
      <c r="I71" s="19"/>
    </row>
    <row r="72" spans="1:9" s="4" customFormat="1" ht="236.7">
      <c r="A72" s="14"/>
      <c r="B72" s="5" t="s">
        <v>132</v>
      </c>
      <c r="C72" s="38"/>
      <c r="D72" s="38"/>
      <c r="E72" s="22"/>
      <c r="F72" s="22"/>
      <c r="G72" s="18"/>
      <c r="H72" s="19"/>
      <c r="I72" s="19"/>
    </row>
    <row r="73" spans="1:9" s="4" customFormat="1" ht="27.55" customHeight="1">
      <c r="A73" s="14"/>
      <c r="B73" s="5" t="s">
        <v>128</v>
      </c>
      <c r="C73" s="38"/>
      <c r="D73" s="38"/>
      <c r="E73" s="22"/>
      <c r="F73" s="22"/>
      <c r="G73" s="18"/>
      <c r="H73" s="19"/>
      <c r="I73" s="19"/>
    </row>
    <row r="74" spans="1:9" s="4" customFormat="1" ht="26.3">
      <c r="A74" s="14"/>
      <c r="B74" s="5" t="s">
        <v>133</v>
      </c>
      <c r="C74" s="38" t="s">
        <v>4</v>
      </c>
      <c r="D74" s="38">
        <v>5</v>
      </c>
      <c r="E74" s="109"/>
      <c r="F74" s="22">
        <f t="shared" ref="F74" si="3">+D74*E74</f>
        <v>0</v>
      </c>
      <c r="G74" s="18"/>
      <c r="H74" s="19"/>
      <c r="I74" s="19"/>
    </row>
    <row r="75" spans="1:9" s="4" customFormat="1">
      <c r="A75" s="14"/>
      <c r="B75" s="5"/>
      <c r="C75" s="38"/>
      <c r="D75" s="38"/>
      <c r="E75" s="22"/>
      <c r="F75" s="22"/>
      <c r="G75" s="18"/>
      <c r="H75" s="19"/>
      <c r="I75" s="19"/>
    </row>
    <row r="76" spans="1:9" s="4" customFormat="1">
      <c r="A76" s="8" t="s">
        <v>7</v>
      </c>
      <c r="B76" s="7" t="s">
        <v>174</v>
      </c>
      <c r="C76" s="15"/>
      <c r="D76" s="15"/>
      <c r="E76" s="16"/>
      <c r="F76" s="17"/>
      <c r="G76" s="18"/>
      <c r="H76" s="19"/>
      <c r="I76" s="19"/>
    </row>
    <row r="77" spans="1:9" s="4" customFormat="1" ht="56.35" customHeight="1">
      <c r="A77" s="14"/>
      <c r="B77" s="5" t="s">
        <v>175</v>
      </c>
      <c r="C77" s="15"/>
      <c r="D77" s="15"/>
      <c r="E77" s="16"/>
      <c r="F77" s="17"/>
      <c r="G77" s="18"/>
      <c r="H77" s="19"/>
      <c r="I77" s="19"/>
    </row>
    <row r="78" spans="1:9" s="4" customFormat="1" ht="26.3">
      <c r="A78" s="14"/>
      <c r="B78" s="5" t="s">
        <v>125</v>
      </c>
      <c r="C78" s="15"/>
      <c r="D78" s="15"/>
      <c r="E78" s="16"/>
      <c r="F78" s="17"/>
      <c r="G78" s="18"/>
      <c r="H78" s="19"/>
      <c r="I78" s="19"/>
    </row>
    <row r="79" spans="1:9" s="4" customFormat="1" ht="39.450000000000003">
      <c r="A79" s="14"/>
      <c r="B79" s="5" t="s">
        <v>167</v>
      </c>
      <c r="C79" s="15"/>
      <c r="D79" s="15"/>
      <c r="E79" s="16"/>
      <c r="F79" s="17"/>
      <c r="G79" s="18"/>
      <c r="H79" s="19"/>
      <c r="I79" s="19"/>
    </row>
    <row r="80" spans="1:9" s="4" customFormat="1" ht="26.3">
      <c r="A80" s="14"/>
      <c r="B80" s="5" t="s">
        <v>176</v>
      </c>
      <c r="C80" s="15"/>
      <c r="D80" s="15"/>
      <c r="E80" s="16"/>
      <c r="F80" s="17"/>
      <c r="G80" s="18"/>
      <c r="H80" s="19"/>
      <c r="I80" s="19"/>
    </row>
    <row r="81" spans="1:9" s="4" customFormat="1" ht="65.75">
      <c r="A81" s="14"/>
      <c r="B81" s="5" t="s">
        <v>177</v>
      </c>
      <c r="C81" s="15"/>
      <c r="D81" s="15"/>
      <c r="E81" s="16"/>
      <c r="F81" s="17"/>
      <c r="G81" s="18"/>
      <c r="H81" s="19"/>
      <c r="I81" s="19"/>
    </row>
    <row r="82" spans="1:9" s="4" customFormat="1" ht="39.450000000000003">
      <c r="A82" s="14"/>
      <c r="B82" s="5" t="s">
        <v>157</v>
      </c>
      <c r="C82" s="15"/>
      <c r="D82" s="15"/>
      <c r="E82" s="16"/>
      <c r="F82" s="17"/>
      <c r="G82" s="18"/>
      <c r="H82" s="19"/>
      <c r="I82" s="19"/>
    </row>
    <row r="83" spans="1:9" s="4" customFormat="1">
      <c r="A83" s="14"/>
      <c r="B83" s="5" t="s">
        <v>149</v>
      </c>
      <c r="C83" s="15"/>
      <c r="D83" s="15"/>
      <c r="E83" s="16"/>
      <c r="F83" s="17"/>
      <c r="G83" s="18"/>
      <c r="H83" s="19"/>
      <c r="I83" s="19"/>
    </row>
    <row r="84" spans="1:9" s="4" customFormat="1" ht="26.3">
      <c r="A84" s="14"/>
      <c r="B84" s="5" t="s">
        <v>148</v>
      </c>
      <c r="C84" s="15"/>
      <c r="D84" s="15"/>
      <c r="E84" s="16"/>
      <c r="F84" s="17"/>
      <c r="G84" s="18"/>
      <c r="H84" s="19"/>
      <c r="I84" s="19"/>
    </row>
    <row r="85" spans="1:9" s="4" customFormat="1">
      <c r="A85" s="14"/>
      <c r="B85" s="5" t="s">
        <v>178</v>
      </c>
      <c r="C85" s="15"/>
      <c r="D85" s="15"/>
      <c r="E85" s="16"/>
      <c r="F85" s="17"/>
      <c r="G85" s="18"/>
      <c r="H85" s="19"/>
      <c r="I85" s="19"/>
    </row>
    <row r="86" spans="1:9" s="4" customFormat="1" ht="52.6">
      <c r="A86" s="14"/>
      <c r="B86" s="5" t="s">
        <v>179</v>
      </c>
      <c r="C86" s="15"/>
      <c r="D86" s="15"/>
      <c r="E86" s="16"/>
      <c r="F86" s="17"/>
      <c r="G86" s="18"/>
      <c r="H86" s="19"/>
      <c r="I86" s="19"/>
    </row>
    <row r="87" spans="1:9" s="4" customFormat="1">
      <c r="A87" s="14"/>
      <c r="B87" s="5" t="s">
        <v>168</v>
      </c>
      <c r="C87" s="15"/>
      <c r="D87" s="15"/>
      <c r="E87" s="16"/>
      <c r="F87" s="17"/>
      <c r="G87" s="18"/>
      <c r="H87" s="19"/>
      <c r="I87" s="19"/>
    </row>
    <row r="88" spans="1:9" s="4" customFormat="1" ht="26.3">
      <c r="A88" s="14"/>
      <c r="B88" s="5" t="s">
        <v>180</v>
      </c>
      <c r="C88" s="38" t="s">
        <v>4</v>
      </c>
      <c r="D88" s="38">
        <v>2</v>
      </c>
      <c r="E88" s="109"/>
      <c r="F88" s="22">
        <f t="shared" ref="F88" si="4">+D88*E88</f>
        <v>0</v>
      </c>
      <c r="G88" s="18"/>
      <c r="H88" s="19"/>
      <c r="I88" s="19"/>
    </row>
    <row r="89" spans="1:9" s="4" customFormat="1">
      <c r="A89" s="8"/>
      <c r="B89" s="7"/>
      <c r="C89" s="15"/>
      <c r="D89" s="15"/>
      <c r="E89" s="16"/>
      <c r="F89" s="17"/>
      <c r="G89" s="18"/>
      <c r="H89" s="19"/>
      <c r="I89" s="19"/>
    </row>
    <row r="90" spans="1:9" s="4" customFormat="1">
      <c r="A90" s="14" t="s">
        <v>8</v>
      </c>
      <c r="B90" s="41" t="s">
        <v>183</v>
      </c>
      <c r="G90" s="18"/>
      <c r="H90" s="19"/>
      <c r="I90" s="19"/>
    </row>
    <row r="91" spans="1:9" s="4" customFormat="1" ht="118.35">
      <c r="A91" s="14"/>
      <c r="B91" s="5" t="s">
        <v>194</v>
      </c>
      <c r="G91" s="18"/>
      <c r="H91" s="19"/>
      <c r="I91" s="19"/>
    </row>
    <row r="92" spans="1:9" s="4" customFormat="1" ht="65.75">
      <c r="A92" s="14"/>
      <c r="B92" s="5" t="s">
        <v>173</v>
      </c>
      <c r="G92" s="18"/>
      <c r="H92" s="19"/>
      <c r="I92" s="19"/>
    </row>
    <row r="93" spans="1:9" s="4" customFormat="1" ht="39.450000000000003">
      <c r="A93" s="14"/>
      <c r="B93" s="5" t="s">
        <v>185</v>
      </c>
      <c r="C93" s="38" t="s">
        <v>4</v>
      </c>
      <c r="D93" s="38">
        <v>1</v>
      </c>
      <c r="E93" s="109"/>
      <c r="F93" s="22">
        <f t="shared" ref="F93" si="5">+D93*E93</f>
        <v>0</v>
      </c>
      <c r="G93" s="18"/>
      <c r="H93" s="19"/>
      <c r="I93" s="19"/>
    </row>
    <row r="94" spans="1:9" s="4" customFormat="1">
      <c r="A94" s="14"/>
      <c r="B94" s="5"/>
      <c r="C94" s="38"/>
      <c r="D94" s="38"/>
      <c r="E94" s="22"/>
      <c r="F94" s="22"/>
      <c r="G94" s="18"/>
      <c r="H94" s="19"/>
      <c r="I94" s="19"/>
    </row>
    <row r="95" spans="1:9" s="4" customFormat="1">
      <c r="A95" s="8" t="s">
        <v>9</v>
      </c>
      <c r="B95" s="7" t="s">
        <v>187</v>
      </c>
      <c r="C95" s="15"/>
      <c r="D95" s="15"/>
      <c r="E95" s="16"/>
      <c r="F95" s="17"/>
      <c r="G95" s="18"/>
      <c r="H95" s="19"/>
      <c r="I95" s="19"/>
    </row>
    <row r="96" spans="1:9" s="4" customFormat="1" ht="52.6">
      <c r="A96" s="14"/>
      <c r="B96" s="5" t="s">
        <v>188</v>
      </c>
      <c r="C96" s="15"/>
      <c r="D96" s="15"/>
      <c r="E96" s="16"/>
      <c r="F96" s="17"/>
      <c r="G96" s="18"/>
      <c r="H96" s="19"/>
      <c r="I96" s="19"/>
    </row>
    <row r="97" spans="1:9" s="4" customFormat="1" ht="26.3">
      <c r="A97" s="14"/>
      <c r="B97" s="5" t="s">
        <v>126</v>
      </c>
      <c r="C97" s="15"/>
      <c r="D97" s="15"/>
      <c r="E97" s="16"/>
      <c r="F97" s="17"/>
      <c r="G97" s="18"/>
      <c r="H97" s="19"/>
      <c r="I97" s="19"/>
    </row>
    <row r="98" spans="1:9" s="4" customFormat="1" ht="39.450000000000003">
      <c r="A98" s="14"/>
      <c r="B98" s="5" t="s">
        <v>189</v>
      </c>
      <c r="C98" s="15"/>
      <c r="D98" s="15"/>
      <c r="E98" s="16"/>
      <c r="F98" s="17"/>
      <c r="G98" s="18"/>
      <c r="H98" s="19"/>
      <c r="I98" s="19"/>
    </row>
    <row r="99" spans="1:9" s="4" customFormat="1" ht="26.3">
      <c r="A99" s="14"/>
      <c r="B99" s="5" t="s">
        <v>192</v>
      </c>
      <c r="C99" s="15"/>
      <c r="D99" s="15"/>
      <c r="E99" s="16"/>
      <c r="F99" s="17"/>
      <c r="G99" s="18"/>
      <c r="H99" s="19"/>
      <c r="I99" s="19"/>
    </row>
    <row r="100" spans="1:9" s="4" customFormat="1" ht="65.75">
      <c r="A100" s="14"/>
      <c r="B100" s="5" t="s">
        <v>190</v>
      </c>
      <c r="C100" s="15"/>
      <c r="D100" s="15"/>
      <c r="E100" s="16"/>
      <c r="F100" s="17"/>
      <c r="G100" s="18"/>
      <c r="H100" s="19"/>
      <c r="I100" s="19"/>
    </row>
    <row r="101" spans="1:9" s="4" customFormat="1" ht="39.450000000000003">
      <c r="A101" s="14"/>
      <c r="B101" s="5" t="s">
        <v>157</v>
      </c>
      <c r="C101" s="15"/>
      <c r="D101" s="15"/>
      <c r="E101" s="16"/>
      <c r="F101" s="17"/>
      <c r="G101" s="18"/>
      <c r="H101" s="19"/>
      <c r="I101" s="19"/>
    </row>
    <row r="102" spans="1:9" s="4" customFormat="1">
      <c r="A102" s="14"/>
      <c r="B102" s="5" t="s">
        <v>149</v>
      </c>
      <c r="C102" s="15"/>
      <c r="D102" s="15"/>
      <c r="E102" s="16"/>
      <c r="F102" s="17"/>
      <c r="G102" s="18"/>
      <c r="H102" s="19"/>
      <c r="I102" s="19"/>
    </row>
    <row r="103" spans="1:9" s="4" customFormat="1" ht="26.3">
      <c r="A103" s="14"/>
      <c r="B103" s="5" t="s">
        <v>148</v>
      </c>
      <c r="C103" s="15"/>
      <c r="D103" s="15"/>
      <c r="E103" s="16"/>
      <c r="F103" s="17"/>
      <c r="G103" s="18"/>
      <c r="H103" s="19"/>
      <c r="I103" s="19"/>
    </row>
    <row r="104" spans="1:9" s="4" customFormat="1">
      <c r="A104" s="14"/>
      <c r="B104" s="5" t="s">
        <v>178</v>
      </c>
      <c r="C104" s="15"/>
      <c r="D104" s="15"/>
      <c r="E104" s="16"/>
      <c r="F104" s="17"/>
      <c r="G104" s="18"/>
      <c r="H104" s="19"/>
      <c r="I104" s="19"/>
    </row>
    <row r="105" spans="1:9" s="4" customFormat="1" ht="52.6">
      <c r="A105" s="14"/>
      <c r="B105" s="5" t="s">
        <v>179</v>
      </c>
      <c r="C105" s="15"/>
      <c r="D105" s="15"/>
      <c r="E105" s="16"/>
      <c r="F105" s="17"/>
      <c r="G105" s="18"/>
      <c r="H105" s="19"/>
      <c r="I105" s="19"/>
    </row>
    <row r="106" spans="1:9" s="4" customFormat="1">
      <c r="A106" s="14"/>
      <c r="B106" s="5" t="s">
        <v>168</v>
      </c>
      <c r="C106" s="15"/>
      <c r="D106" s="15"/>
      <c r="E106" s="16"/>
      <c r="F106" s="17"/>
      <c r="G106" s="18"/>
      <c r="H106" s="19"/>
      <c r="I106" s="19"/>
    </row>
    <row r="107" spans="1:9" s="4" customFormat="1" ht="26.3">
      <c r="A107" s="14"/>
      <c r="B107" s="5" t="s">
        <v>191</v>
      </c>
      <c r="C107" s="38" t="s">
        <v>4</v>
      </c>
      <c r="D107" s="38">
        <v>1</v>
      </c>
      <c r="E107" s="109"/>
      <c r="F107" s="22">
        <f t="shared" ref="F107" si="6">+D107*E107</f>
        <v>0</v>
      </c>
      <c r="G107" s="18"/>
      <c r="H107" s="19"/>
      <c r="I107" s="19"/>
    </row>
    <row r="108" spans="1:9" s="4" customFormat="1">
      <c r="A108" s="14"/>
      <c r="B108" s="5"/>
      <c r="C108" s="38"/>
      <c r="D108" s="38"/>
      <c r="E108" s="22"/>
      <c r="F108" s="22"/>
      <c r="G108" s="18"/>
      <c r="H108" s="19"/>
      <c r="I108" s="19"/>
    </row>
    <row r="109" spans="1:9" s="4" customFormat="1">
      <c r="A109" s="14" t="s">
        <v>10</v>
      </c>
      <c r="B109" s="41" t="s">
        <v>193</v>
      </c>
      <c r="G109" s="18"/>
      <c r="H109" s="19"/>
      <c r="I109" s="19"/>
    </row>
    <row r="110" spans="1:9" s="4" customFormat="1" ht="118.35">
      <c r="A110" s="14"/>
      <c r="B110" s="5" t="s">
        <v>195</v>
      </c>
      <c r="G110" s="18"/>
      <c r="H110" s="19"/>
      <c r="I110" s="19"/>
    </row>
    <row r="111" spans="1:9" s="4" customFormat="1" ht="65.75">
      <c r="A111" s="14"/>
      <c r="B111" s="5" t="s">
        <v>173</v>
      </c>
      <c r="G111" s="18"/>
      <c r="H111" s="19"/>
      <c r="I111" s="19"/>
    </row>
    <row r="112" spans="1:9" s="4" customFormat="1" ht="39.450000000000003">
      <c r="A112" s="14"/>
      <c r="B112" s="5" t="s">
        <v>196</v>
      </c>
      <c r="C112" s="38" t="s">
        <v>4</v>
      </c>
      <c r="D112" s="38">
        <v>1</v>
      </c>
      <c r="E112" s="109"/>
      <c r="F112" s="22">
        <f t="shared" ref="F112" si="7">+D112*E112</f>
        <v>0</v>
      </c>
      <c r="G112" s="18"/>
      <c r="H112" s="19"/>
      <c r="I112" s="19"/>
    </row>
    <row r="113" spans="1:9" s="4" customFormat="1">
      <c r="A113" s="14"/>
      <c r="B113" s="5"/>
      <c r="C113" s="38"/>
      <c r="D113" s="38"/>
      <c r="E113" s="22"/>
      <c r="F113" s="22"/>
      <c r="G113" s="18"/>
      <c r="H113" s="19"/>
      <c r="I113" s="19"/>
    </row>
    <row r="114" spans="1:9" s="4" customFormat="1">
      <c r="A114" s="8" t="s">
        <v>11</v>
      </c>
      <c r="B114" s="7" t="s">
        <v>197</v>
      </c>
      <c r="C114" s="15"/>
      <c r="D114" s="15"/>
      <c r="E114" s="16"/>
      <c r="F114" s="17"/>
      <c r="G114" s="18"/>
      <c r="H114" s="19"/>
      <c r="I114" s="19"/>
    </row>
    <row r="115" spans="1:9" s="4" customFormat="1" ht="26.3">
      <c r="A115" s="14"/>
      <c r="B115" s="5" t="s">
        <v>198</v>
      </c>
      <c r="C115" s="15"/>
      <c r="D115" s="15"/>
      <c r="E115" s="16"/>
      <c r="F115" s="17"/>
      <c r="G115" s="18"/>
      <c r="H115" s="19"/>
      <c r="I115" s="19"/>
    </row>
    <row r="116" spans="1:9" s="4" customFormat="1" ht="26.3">
      <c r="A116" s="14"/>
      <c r="B116" s="5" t="s">
        <v>199</v>
      </c>
      <c r="C116" s="15"/>
      <c r="D116" s="15"/>
      <c r="E116" s="16"/>
      <c r="F116" s="17"/>
      <c r="G116" s="18"/>
      <c r="H116" s="19"/>
      <c r="I116" s="19"/>
    </row>
    <row r="117" spans="1:9" s="4" customFormat="1" ht="39.450000000000003">
      <c r="A117" s="14"/>
      <c r="B117" s="5" t="s">
        <v>203</v>
      </c>
      <c r="C117" s="15"/>
      <c r="D117" s="15"/>
      <c r="E117" s="16"/>
      <c r="F117" s="17"/>
      <c r="G117" s="18"/>
      <c r="H117" s="19"/>
      <c r="I117" s="19"/>
    </row>
    <row r="118" spans="1:9" s="4" customFormat="1" ht="39.450000000000003">
      <c r="A118" s="14"/>
      <c r="B118" s="5" t="s">
        <v>205</v>
      </c>
      <c r="C118" s="15"/>
      <c r="D118" s="15"/>
      <c r="E118" s="16"/>
      <c r="F118" s="17"/>
      <c r="G118" s="18"/>
      <c r="H118" s="19"/>
      <c r="I118" s="19"/>
    </row>
    <row r="119" spans="1:9" s="4" customFormat="1" ht="39.450000000000003">
      <c r="A119" s="14"/>
      <c r="B119" s="5" t="s">
        <v>204</v>
      </c>
      <c r="C119" s="15"/>
      <c r="D119" s="15"/>
      <c r="E119" s="16"/>
      <c r="F119" s="17"/>
      <c r="G119" s="18"/>
      <c r="H119" s="19"/>
      <c r="I119" s="19"/>
    </row>
    <row r="120" spans="1:9" s="4" customFormat="1" ht="52.6">
      <c r="A120" s="14"/>
      <c r="B120" s="5" t="s">
        <v>200</v>
      </c>
      <c r="C120" s="15"/>
      <c r="D120" s="15"/>
      <c r="E120" s="16"/>
      <c r="F120" s="17"/>
      <c r="G120" s="18"/>
      <c r="H120" s="19"/>
      <c r="I120" s="19"/>
    </row>
    <row r="121" spans="1:9" s="4" customFormat="1">
      <c r="A121" s="14"/>
      <c r="B121" s="5" t="s">
        <v>149</v>
      </c>
      <c r="C121" s="15"/>
      <c r="D121" s="15"/>
      <c r="E121" s="16"/>
      <c r="F121" s="17"/>
      <c r="G121" s="18"/>
      <c r="H121" s="19"/>
      <c r="I121" s="19"/>
    </row>
    <row r="122" spans="1:9" s="4" customFormat="1" ht="39.450000000000003">
      <c r="A122" s="14"/>
      <c r="B122" s="5" t="s">
        <v>201</v>
      </c>
      <c r="C122" s="15"/>
      <c r="D122" s="15"/>
      <c r="E122" s="16"/>
      <c r="F122" s="17"/>
      <c r="G122" s="18"/>
      <c r="H122" s="19"/>
      <c r="I122" s="19"/>
    </row>
    <row r="123" spans="1:9" s="4" customFormat="1" ht="26.3">
      <c r="A123" s="14"/>
      <c r="B123" s="5" t="s">
        <v>202</v>
      </c>
      <c r="C123" s="15"/>
      <c r="D123" s="15"/>
      <c r="E123" s="16"/>
      <c r="F123" s="17"/>
      <c r="G123" s="18"/>
      <c r="H123" s="19"/>
      <c r="I123" s="19"/>
    </row>
    <row r="124" spans="1:9" s="4" customFormat="1">
      <c r="A124" s="14"/>
      <c r="B124" s="5" t="s">
        <v>206</v>
      </c>
      <c r="C124" s="15"/>
      <c r="D124" s="15"/>
      <c r="E124" s="16"/>
      <c r="F124" s="17"/>
      <c r="G124" s="18"/>
      <c r="H124" s="19"/>
      <c r="I124" s="19"/>
    </row>
    <row r="125" spans="1:9" s="4" customFormat="1">
      <c r="A125" s="14"/>
      <c r="B125" s="5" t="s">
        <v>207</v>
      </c>
      <c r="C125" s="15"/>
      <c r="D125" s="15"/>
      <c r="E125" s="16"/>
      <c r="F125" s="17"/>
      <c r="G125" s="18"/>
      <c r="H125" s="19"/>
      <c r="I125" s="19"/>
    </row>
    <row r="126" spans="1:9" s="4" customFormat="1" ht="26.3">
      <c r="A126" s="14"/>
      <c r="B126" s="5" t="s">
        <v>208</v>
      </c>
      <c r="C126" s="38" t="s">
        <v>4</v>
      </c>
      <c r="D126" s="38">
        <v>1</v>
      </c>
      <c r="E126" s="109"/>
      <c r="F126" s="22">
        <f t="shared" ref="F126" si="8">+D126*E126</f>
        <v>0</v>
      </c>
      <c r="G126" s="18"/>
      <c r="H126" s="19"/>
      <c r="I126" s="19"/>
    </row>
    <row r="127" spans="1:9" s="4" customFormat="1" ht="13.8" thickBot="1">
      <c r="A127" s="14"/>
      <c r="B127" s="5"/>
      <c r="C127" s="38"/>
      <c r="D127" s="38"/>
      <c r="E127" s="22"/>
      <c r="F127" s="22"/>
      <c r="G127" s="18"/>
      <c r="H127" s="19"/>
      <c r="I127" s="19"/>
    </row>
    <row r="128" spans="1:9" s="4" customFormat="1" ht="16.3" thickBot="1">
      <c r="A128" s="24"/>
      <c r="B128" s="84" t="s">
        <v>130</v>
      </c>
      <c r="C128" s="25"/>
      <c r="D128" s="25"/>
      <c r="E128" s="26"/>
      <c r="F128" s="27">
        <f>SUM(F13:F127)</f>
        <v>0</v>
      </c>
    </row>
  </sheetData>
  <sheetProtection algorithmName="SHA-512" hashValue="95RunR9b5vglf6k8k/XH7H9DSUbCFjh7spXyLM2l6ktUZ4dRRdcN69CDBLkLcWmHcTm8dxkhZUlZDaS4EL7xuw==" saltValue="X5aitZRI3NVM+CyfamXljQ=="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V. SKLOP&amp;R&amp;P / &amp;N</oddFooter>
  </headerFooter>
  <rowBreaks count="4" manualBreakCount="4">
    <brk id="43" max="5" man="1"/>
    <brk id="66" max="5" man="1"/>
    <brk id="85" max="5" man="1"/>
    <brk id="108"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2.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Uvod in rekapitulacija</vt:lpstr>
      <vt:lpstr>Splošne opombe</vt:lpstr>
      <vt:lpstr>V.1 VARNOSTNE OMARE IN TEHNIKA</vt:lpstr>
      <vt:lpstr>'Splošne opombe'!Področje_tiskanja</vt:lpstr>
      <vt:lpstr>'Uvod in rekapitulacija'!Področje_tiskanja</vt:lpstr>
      <vt:lpstr>'V.1 VARNOSTNE OMARE IN TEHNIKA'!Področje_tiskanja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2026-04-03T14:56:17Z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